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сесія квітень\Рішення про зміни до бюджету Люботинської міської ТГ на 2021 рік станом на 23.04.21р\"/>
    </mc:Choice>
  </mc:AlternateContent>
  <bookViews>
    <workbookView xWindow="0" yWindow="0" windowWidth="2370" windowHeight="105"/>
  </bookViews>
  <sheets>
    <sheet name="Лист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32" i="1" l="1"/>
  <c r="K32" i="1"/>
  <c r="O48" i="1" l="1"/>
  <c r="K48" i="1"/>
  <c r="O52" i="1"/>
  <c r="K52" i="1"/>
  <c r="O50" i="1"/>
  <c r="K50" i="1"/>
  <c r="F17" i="1" l="1"/>
  <c r="F29" i="1" l="1"/>
  <c r="O35" i="1"/>
  <c r="K35" i="1"/>
  <c r="O29" i="1"/>
  <c r="K29" i="1"/>
  <c r="F35" i="1"/>
  <c r="F26" i="1" l="1"/>
  <c r="P21" i="1"/>
  <c r="J21" i="1"/>
  <c r="F16" i="1"/>
  <c r="E21" i="1"/>
  <c r="F21" i="1"/>
  <c r="F20" i="1" l="1"/>
  <c r="F83" i="1" l="1"/>
  <c r="F28" i="1" l="1"/>
  <c r="F48" i="1"/>
  <c r="F75" i="1"/>
  <c r="O78" i="1"/>
  <c r="K78" i="1"/>
  <c r="O39" i="1" l="1"/>
  <c r="K39" i="1"/>
  <c r="F34" i="1"/>
  <c r="O17" i="1"/>
  <c r="K17" i="1"/>
  <c r="O16" i="1"/>
  <c r="N16" i="1"/>
  <c r="M16" i="1"/>
  <c r="L16" i="1"/>
  <c r="K16" i="1"/>
  <c r="G16" i="1"/>
  <c r="H16" i="1"/>
  <c r="I16" i="1"/>
  <c r="E43" i="1"/>
  <c r="F43" i="1"/>
  <c r="F58" i="1"/>
  <c r="F47" i="1"/>
  <c r="O59" i="1"/>
  <c r="K59" i="1"/>
  <c r="O20" i="1" l="1"/>
  <c r="K20" i="1"/>
  <c r="F69" i="1"/>
  <c r="O38" i="1" l="1"/>
  <c r="J34" i="1"/>
  <c r="J37" i="1"/>
  <c r="J38" i="1"/>
  <c r="P38" i="1" s="1"/>
  <c r="O37" i="1"/>
  <c r="E37" i="1"/>
  <c r="P37" i="1" s="1"/>
  <c r="E38" i="1"/>
  <c r="E34" i="1"/>
  <c r="P34" i="1" s="1"/>
  <c r="F40" i="1"/>
  <c r="H17" i="1"/>
  <c r="J84" i="1" l="1"/>
  <c r="F73" i="1"/>
  <c r="F63" i="1"/>
  <c r="J49" i="1"/>
  <c r="O45" i="1"/>
  <c r="N45" i="1"/>
  <c r="M45" i="1"/>
  <c r="L45" i="1"/>
  <c r="K45" i="1"/>
  <c r="G45" i="1"/>
  <c r="H45" i="1"/>
  <c r="I45" i="1"/>
  <c r="F45" i="1"/>
  <c r="E61" i="1" l="1"/>
  <c r="P61" i="1"/>
  <c r="O61" i="1"/>
  <c r="K61" i="1"/>
  <c r="J61" i="1"/>
  <c r="O28" i="1" l="1"/>
  <c r="K28" i="1"/>
  <c r="O36" i="1"/>
  <c r="J36" i="1" s="1"/>
  <c r="E36" i="1"/>
  <c r="O60" i="1"/>
  <c r="J60" i="1" s="1"/>
  <c r="K60" i="1"/>
  <c r="E60" i="1"/>
  <c r="F71" i="1"/>
  <c r="P36" i="1" l="1"/>
  <c r="P60" i="1"/>
  <c r="O31" i="1"/>
  <c r="K31" i="1"/>
  <c r="F19" i="1"/>
  <c r="O75" i="1"/>
  <c r="K75" i="1"/>
  <c r="G83" i="1"/>
  <c r="F51" i="1"/>
  <c r="F76" i="1" l="1"/>
  <c r="F85" i="1" l="1"/>
  <c r="J51" i="1" l="1"/>
  <c r="E51" i="1"/>
  <c r="P51" i="1" l="1"/>
  <c r="O69" i="1"/>
  <c r="K69" i="1"/>
  <c r="O64" i="1"/>
  <c r="K64" i="1"/>
  <c r="J39" i="1"/>
  <c r="E39" i="1"/>
  <c r="P39" i="1" l="1"/>
  <c r="O33" i="1"/>
  <c r="K33" i="1"/>
  <c r="J33" i="1"/>
  <c r="E33" i="1"/>
  <c r="P33" i="1" l="1"/>
  <c r="H76" i="1"/>
  <c r="H75" i="1"/>
  <c r="L86" i="1" l="1"/>
  <c r="L41" i="1"/>
  <c r="J41" i="1" s="1"/>
  <c r="E41" i="1"/>
  <c r="P41" i="1" l="1"/>
  <c r="G17" i="1" l="1"/>
  <c r="J59" i="1" l="1"/>
  <c r="E59" i="1"/>
  <c r="O86" i="1"/>
  <c r="K86" i="1"/>
  <c r="P59" i="1" l="1"/>
  <c r="F68" i="1"/>
  <c r="F52" i="1" l="1"/>
  <c r="E30" i="1" l="1"/>
  <c r="E31" i="1"/>
  <c r="E32" i="1"/>
  <c r="J29" i="1"/>
  <c r="J30" i="1"/>
  <c r="P30" i="1" s="1"/>
  <c r="K30" i="1"/>
  <c r="J31" i="1"/>
  <c r="J32" i="1"/>
  <c r="P32" i="1" l="1"/>
  <c r="P31" i="1"/>
  <c r="O73" i="1" l="1"/>
  <c r="N73" i="1"/>
  <c r="K73" i="1"/>
  <c r="I73" i="1"/>
  <c r="O63" i="1"/>
  <c r="N63" i="1"/>
  <c r="K63" i="1"/>
  <c r="I63" i="1"/>
  <c r="E28" i="1"/>
  <c r="E42" i="1"/>
  <c r="N55" i="1" l="1"/>
  <c r="M55" i="1"/>
  <c r="L55" i="1"/>
  <c r="H55" i="1"/>
  <c r="I55" i="1"/>
  <c r="J53" i="1"/>
  <c r="J54" i="1"/>
  <c r="J57" i="1"/>
  <c r="J58" i="1"/>
  <c r="O56" i="1"/>
  <c r="O55" i="1" s="1"/>
  <c r="K56" i="1"/>
  <c r="K55" i="1" s="1"/>
  <c r="F56" i="1"/>
  <c r="E56" i="1" s="1"/>
  <c r="J55" i="1" l="1"/>
  <c r="J56" i="1"/>
  <c r="G57" i="1" l="1"/>
  <c r="G56" i="1"/>
  <c r="F57" i="1"/>
  <c r="E57" i="1" s="1"/>
  <c r="P57" i="1" s="1"/>
  <c r="P56" i="1"/>
  <c r="E71" i="1"/>
  <c r="F22" i="1"/>
  <c r="E22" i="1" s="1"/>
  <c r="P22" i="1" s="1"/>
  <c r="G52" i="1"/>
  <c r="E52" i="1"/>
  <c r="G54" i="1"/>
  <c r="F54" i="1"/>
  <c r="E54" i="1" s="1"/>
  <c r="P54" i="1" s="1"/>
  <c r="M48" i="1"/>
  <c r="L48" i="1"/>
  <c r="J48" i="1" s="1"/>
  <c r="H48" i="1"/>
  <c r="G48" i="1"/>
  <c r="E48" i="1"/>
  <c r="G49" i="1"/>
  <c r="F49" i="1"/>
  <c r="E49" i="1" s="1"/>
  <c r="P49" i="1" s="1"/>
  <c r="G55" i="1" l="1"/>
  <c r="P48" i="1"/>
  <c r="F55" i="1"/>
  <c r="E55" i="1" s="1"/>
  <c r="P55" i="1" s="1"/>
  <c r="E47" i="1" l="1"/>
  <c r="E20" i="1"/>
  <c r="F50" i="1" l="1"/>
  <c r="E50" i="1" s="1"/>
  <c r="E19" i="1"/>
  <c r="O19" i="1" l="1"/>
  <c r="K19" i="1"/>
  <c r="E69" i="1" l="1"/>
  <c r="E76" i="1"/>
  <c r="H47" i="1"/>
  <c r="G47" i="1"/>
  <c r="M75" i="1" l="1"/>
  <c r="M73" i="1" s="1"/>
  <c r="M69" i="1" l="1"/>
  <c r="M63" i="1" s="1"/>
  <c r="L69" i="1"/>
  <c r="L63" i="1" s="1"/>
  <c r="L52" i="1"/>
  <c r="J52" i="1" l="1"/>
  <c r="P52" i="1" s="1"/>
  <c r="L42" i="1"/>
  <c r="N50" i="1"/>
  <c r="M50" i="1"/>
  <c r="L50" i="1"/>
  <c r="M47" i="1"/>
  <c r="L47" i="1"/>
  <c r="L75" i="1"/>
  <c r="L73" i="1" s="1"/>
  <c r="E68" i="1"/>
  <c r="F67" i="1"/>
  <c r="E67" i="1" s="1"/>
  <c r="E35" i="1"/>
  <c r="E29" i="1"/>
  <c r="F27" i="1"/>
  <c r="E27" i="1" s="1"/>
  <c r="F25" i="1"/>
  <c r="E25" i="1" s="1"/>
  <c r="H83" i="1"/>
  <c r="G74" i="1"/>
  <c r="F74" i="1"/>
  <c r="H64" i="1"/>
  <c r="G64" i="1"/>
  <c r="F64" i="1"/>
  <c r="G46" i="1"/>
  <c r="F46" i="1"/>
  <c r="G69" i="1"/>
  <c r="H69" i="1"/>
  <c r="H26" i="1"/>
  <c r="G26" i="1"/>
  <c r="E26" i="1"/>
  <c r="H58" i="1"/>
  <c r="G58" i="1"/>
  <c r="E58" i="1"/>
  <c r="G79" i="1"/>
  <c r="F79" i="1"/>
  <c r="E79" i="1" s="1"/>
  <c r="G75" i="1"/>
  <c r="E75" i="1"/>
  <c r="H78" i="1"/>
  <c r="G78" i="1"/>
  <c r="F78" i="1"/>
  <c r="E78" i="1" s="1"/>
  <c r="G77" i="1"/>
  <c r="F77" i="1"/>
  <c r="E77" i="1" s="1"/>
  <c r="G76" i="1"/>
  <c r="H23" i="1"/>
  <c r="G23" i="1"/>
  <c r="F23" i="1"/>
  <c r="E23" i="1" s="1"/>
  <c r="F53" i="1"/>
  <c r="E53" i="1" s="1"/>
  <c r="H52" i="1"/>
  <c r="H50" i="1"/>
  <c r="G50" i="1"/>
  <c r="G63" i="1" l="1"/>
  <c r="H73" i="1"/>
  <c r="H63" i="1"/>
  <c r="G73" i="1"/>
  <c r="L17" i="1"/>
  <c r="E84" i="1" l="1"/>
  <c r="F80" i="1"/>
  <c r="F70" i="1"/>
  <c r="E70" i="1" s="1"/>
  <c r="F66" i="1"/>
  <c r="E66" i="1" s="1"/>
  <c r="F65" i="1"/>
  <c r="E40" i="1"/>
  <c r="F24" i="1"/>
  <c r="E24" i="1" s="1"/>
  <c r="F18" i="1"/>
  <c r="E18" i="1" l="1"/>
  <c r="E80" i="1"/>
  <c r="E65" i="1"/>
  <c r="J83" i="1"/>
  <c r="E83" i="1"/>
  <c r="J75" i="1"/>
  <c r="J76" i="1"/>
  <c r="J77" i="1"/>
  <c r="J78" i="1"/>
  <c r="J79" i="1"/>
  <c r="J80" i="1"/>
  <c r="J74" i="1"/>
  <c r="E74" i="1"/>
  <c r="J65" i="1"/>
  <c r="J66" i="1"/>
  <c r="J67" i="1"/>
  <c r="J68" i="1"/>
  <c r="J69" i="1"/>
  <c r="J70" i="1"/>
  <c r="J71" i="1"/>
  <c r="J64" i="1"/>
  <c r="J47" i="1"/>
  <c r="J50" i="1"/>
  <c r="J46" i="1"/>
  <c r="J18" i="1"/>
  <c r="J19" i="1"/>
  <c r="J20" i="1"/>
  <c r="J23" i="1"/>
  <c r="J24" i="1"/>
  <c r="J25" i="1"/>
  <c r="J26" i="1"/>
  <c r="J27" i="1"/>
  <c r="J28" i="1"/>
  <c r="J35" i="1"/>
  <c r="J40" i="1"/>
  <c r="J42" i="1"/>
  <c r="J17" i="1"/>
  <c r="N82" i="1" l="1"/>
  <c r="N81" i="1" s="1"/>
  <c r="M82" i="1"/>
  <c r="M81" i="1" s="1"/>
  <c r="L82" i="1"/>
  <c r="L81" i="1" s="1"/>
  <c r="I82" i="1"/>
  <c r="I81" i="1" s="1"/>
  <c r="K82" i="1"/>
  <c r="K81" i="1" s="1"/>
  <c r="O82" i="1" l="1"/>
  <c r="O81" i="1" s="1"/>
  <c r="J81" i="1" s="1"/>
  <c r="J82" i="1" l="1"/>
  <c r="E17" i="1" l="1"/>
  <c r="E64" i="1" l="1"/>
  <c r="E46" i="1"/>
  <c r="J85" i="1" l="1"/>
  <c r="E85" i="1"/>
  <c r="P85" i="1" l="1"/>
  <c r="F82" i="1" l="1"/>
  <c r="F81" i="1" s="1"/>
  <c r="G82" i="1"/>
  <c r="G81" i="1" s="1"/>
  <c r="H82" i="1"/>
  <c r="H81" i="1" s="1"/>
  <c r="E82" i="1"/>
  <c r="E81" i="1" s="1"/>
  <c r="N72" i="1" l="1"/>
  <c r="M72" i="1"/>
  <c r="L72" i="1"/>
  <c r="K44" i="1" l="1"/>
  <c r="N44" i="1"/>
  <c r="M44" i="1"/>
  <c r="L44" i="1"/>
  <c r="G44" i="1"/>
  <c r="H44" i="1"/>
  <c r="I44" i="1"/>
  <c r="O62" i="1"/>
  <c r="N62" i="1"/>
  <c r="M62" i="1"/>
  <c r="L62" i="1"/>
  <c r="K62" i="1"/>
  <c r="G62" i="1"/>
  <c r="I62" i="1"/>
  <c r="G72" i="1"/>
  <c r="H72" i="1"/>
  <c r="I72" i="1"/>
  <c r="H62" i="1" l="1"/>
  <c r="F62" i="1"/>
  <c r="E62" i="1" s="1"/>
  <c r="F72" i="1"/>
  <c r="E72" i="1" s="1"/>
  <c r="O72" i="1"/>
  <c r="J72" i="1" s="1"/>
  <c r="J62" i="1"/>
  <c r="J63" i="1"/>
  <c r="K72" i="1"/>
  <c r="J45" i="1"/>
  <c r="E45" i="1"/>
  <c r="O44" i="1"/>
  <c r="P27" i="1"/>
  <c r="E63" i="1" l="1"/>
  <c r="E73" i="1"/>
  <c r="J44" i="1"/>
  <c r="F44" i="1"/>
  <c r="E44" i="1" s="1"/>
  <c r="J73" i="1"/>
  <c r="O15" i="1" l="1"/>
  <c r="O87" i="1" s="1"/>
  <c r="N15" i="1"/>
  <c r="N87" i="1" s="1"/>
  <c r="M15" i="1"/>
  <c r="M87" i="1" s="1"/>
  <c r="L15" i="1"/>
  <c r="K15" i="1"/>
  <c r="K87" i="1" s="1"/>
  <c r="G15" i="1"/>
  <c r="G87" i="1" s="1"/>
  <c r="H15" i="1"/>
  <c r="H87" i="1" s="1"/>
  <c r="I15" i="1"/>
  <c r="I87" i="1" s="1"/>
  <c r="E86" i="1"/>
  <c r="L87" i="1" l="1"/>
  <c r="J87" i="1" s="1"/>
  <c r="F15" i="1"/>
  <c r="F87" i="1" s="1"/>
  <c r="E16" i="1"/>
  <c r="J15" i="1"/>
  <c r="J86" i="1"/>
  <c r="P86" i="1" s="1"/>
  <c r="J16" i="1"/>
  <c r="E15" i="1" l="1"/>
  <c r="E87" i="1" s="1"/>
  <c r="P87" i="1" l="1"/>
  <c r="P84" i="1"/>
  <c r="P83" i="1"/>
  <c r="P82" i="1"/>
  <c r="P81" i="1"/>
  <c r="P80" i="1"/>
  <c r="P79" i="1"/>
  <c r="P78" i="1"/>
  <c r="P77" i="1"/>
  <c r="P76" i="1"/>
  <c r="P75" i="1"/>
  <c r="P74" i="1"/>
  <c r="P73" i="1"/>
  <c r="P72" i="1"/>
  <c r="P71" i="1"/>
  <c r="P70" i="1"/>
  <c r="P69" i="1"/>
  <c r="P68" i="1"/>
  <c r="P67" i="1"/>
  <c r="P66" i="1"/>
  <c r="P65" i="1"/>
  <c r="P64" i="1"/>
  <c r="P63" i="1"/>
  <c r="P62" i="1"/>
  <c r="P58" i="1"/>
  <c r="P53" i="1"/>
  <c r="P50" i="1"/>
  <c r="P47" i="1"/>
  <c r="P46" i="1"/>
  <c r="P45" i="1"/>
  <c r="P44" i="1"/>
  <c r="P42" i="1"/>
  <c r="P40" i="1"/>
  <c r="P35" i="1"/>
  <c r="P29" i="1"/>
  <c r="P28" i="1"/>
  <c r="P26" i="1"/>
  <c r="P25" i="1"/>
  <c r="P24" i="1"/>
  <c r="P23" i="1"/>
  <c r="P20" i="1"/>
  <c r="P19" i="1"/>
  <c r="P18" i="1"/>
  <c r="P17" i="1"/>
  <c r="P16" i="1"/>
  <c r="P15" i="1"/>
</calcChain>
</file>

<file path=xl/sharedStrings.xml><?xml version="1.0" encoding="utf-8"?>
<sst xmlns="http://schemas.openxmlformats.org/spreadsheetml/2006/main" count="276" uniqueCount="229">
  <si>
    <t>Додаток 3</t>
  </si>
  <si>
    <t>РОЗПОДІЛ</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</si>
  <si>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</si>
  <si>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</si>
  <si>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</si>
  <si>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</si>
  <si>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</si>
  <si>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</si>
  <si>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</si>
  <si>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</si>
  <si>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</si>
  <si>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</si>
  <si>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</si>
  <si>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</si>
  <si>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</si>
  <si>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</si>
  <si>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</si>
  <si>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0200000</t>
  </si>
  <si>
    <t>0210000</t>
  </si>
  <si>
    <t>0210150</t>
  </si>
  <si>
    <t>0111</t>
  </si>
  <si>
    <t>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</si>
  <si>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</si>
  <si>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0210180</t>
  </si>
  <si>
    <t>0133</t>
  </si>
  <si>
    <t>0180</t>
  </si>
  <si>
    <t>Інша діяльність у сфері державного управління</t>
  </si>
  <si>
    <t>0212010</t>
  </si>
  <si>
    <t>0731</t>
  </si>
  <si>
    <t>2010</t>
  </si>
  <si>
    <t>0212111</t>
  </si>
  <si>
    <t>0726</t>
  </si>
  <si>
    <t>2111</t>
  </si>
  <si>
    <t>0213121</t>
  </si>
  <si>
    <t>1040</t>
  </si>
  <si>
    <t>0213123</t>
  </si>
  <si>
    <t>3123</t>
  </si>
  <si>
    <t>Заходи державної політики з питань сім`ї</t>
  </si>
  <si>
    <t>0213140</t>
  </si>
  <si>
    <t>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</si>
  <si>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</si>
  <si>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0215061</t>
  </si>
  <si>
    <t>0810</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</si>
  <si>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</si>
  <si>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</si>
  <si>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0216013</t>
  </si>
  <si>
    <t>0620</t>
  </si>
  <si>
    <t>6013</t>
  </si>
  <si>
    <t>Забезпечення діяльності водопровідно-каналізаційного господарства</t>
  </si>
  <si>
    <t>0216030</t>
  </si>
  <si>
    <t>6030</t>
  </si>
  <si>
    <t>Організація благоустрою населених пунктів</t>
  </si>
  <si>
    <t>0490</t>
  </si>
  <si>
    <t>0217461</t>
  </si>
  <si>
    <t>0456</t>
  </si>
  <si>
    <t>7461</t>
  </si>
  <si>
    <t>Утримання та розвиток автомобільних доріг та дорожньої інфраструктури за рахунок коштів місцевого бюджету</t>
  </si>
  <si>
    <t>0217680</t>
  </si>
  <si>
    <t>7680</t>
  </si>
  <si>
    <t>Членські внески до асоціацій органів місцевого самоврядування</t>
  </si>
  <si>
    <t>Охорона та раціональне використання природних ресурсів</t>
  </si>
  <si>
    <t>0600000</t>
  </si>
  <si>
    <t>0610000</t>
  </si>
  <si>
    <t>0610160</t>
  </si>
  <si>
    <t>0160</t>
  </si>
  <si>
    <t>0611010</t>
  </si>
  <si>
    <t>0910</t>
  </si>
  <si>
    <t>1010</t>
  </si>
  <si>
    <t>0921</t>
  </si>
  <si>
    <t>1020</t>
  </si>
  <si>
    <t>0960</t>
  </si>
  <si>
    <t>1090</t>
  </si>
  <si>
    <t>Надання позашкільної освіти закладами позашкільної освіти, заходи із позашкільної роботи з дітьми</t>
  </si>
  <si>
    <t>0990</t>
  </si>
  <si>
    <t>Інші програми та заходи у сфері освіти</t>
  </si>
  <si>
    <t>0615031</t>
  </si>
  <si>
    <t>5031</t>
  </si>
  <si>
    <t>Утримання та навчально-тренувальна робота комунальних дитячо-юнацьких спортивних шкіл</t>
  </si>
  <si>
    <t>0800000</t>
  </si>
  <si>
    <t>0810000</t>
  </si>
  <si>
    <t>0810160</t>
  </si>
  <si>
    <t>0813031</t>
  </si>
  <si>
    <t>1030</t>
  </si>
  <si>
    <t>3031</t>
  </si>
  <si>
    <t>Надання інших пільг окремим категоріям громадян відповідно до законодавства</t>
  </si>
  <si>
    <t>0813032</t>
  </si>
  <si>
    <t>1070</t>
  </si>
  <si>
    <t>3032</t>
  </si>
  <si>
    <t>Надання пільг окремим категоріям громадян з оплати послуг зв`язку</t>
  </si>
  <si>
    <t>0813033</t>
  </si>
  <si>
    <t>3033</t>
  </si>
  <si>
    <t>Компенсаційні виплати на пільговий проїзд автомобільним транспортом окремим категоріям громадян</t>
  </si>
  <si>
    <t>0813035</t>
  </si>
  <si>
    <t>3035</t>
  </si>
  <si>
    <t>Компенсаційні виплати за пільговий проїзд окремих категорій громадян на залізничному транспорті</t>
  </si>
  <si>
    <t>0813104</t>
  </si>
  <si>
    <t>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</si>
  <si>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</si>
  <si>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</si>
  <si>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</si>
  <si>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</si>
  <si>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0813242</t>
  </si>
  <si>
    <t>3242</t>
  </si>
  <si>
    <t>Інші заходи у сфері соціального захисту і соціального забезпечення</t>
  </si>
  <si>
    <t>1000000</t>
  </si>
  <si>
    <t>1010000</t>
  </si>
  <si>
    <t>1010160</t>
  </si>
  <si>
    <t>Надання спеціальної освіти мистецькими школами</t>
  </si>
  <si>
    <t>1014030</t>
  </si>
  <si>
    <t>0824</t>
  </si>
  <si>
    <t>4030</t>
  </si>
  <si>
    <t>1014040</t>
  </si>
  <si>
    <t>4040</t>
  </si>
  <si>
    <t>Забезпечення діяльності музеїв i виставок</t>
  </si>
  <si>
    <t>1014060</t>
  </si>
  <si>
    <t>0828</t>
  </si>
  <si>
    <t>4060</t>
  </si>
  <si>
    <t>Забезпечення діяльності палаців i будинків культури, клубів, центрів дозвілля та iнших клубних закладів</t>
  </si>
  <si>
    <t>1014081</t>
  </si>
  <si>
    <t>0829</t>
  </si>
  <si>
    <t>4081</t>
  </si>
  <si>
    <t>Забезпечення діяльності інших закладів в галузі культури і мистецтва</t>
  </si>
  <si>
    <t>1014082</t>
  </si>
  <si>
    <t>4082</t>
  </si>
  <si>
    <t>Інші заходи в галузі культури і мистецтва</t>
  </si>
  <si>
    <t>3700000</t>
  </si>
  <si>
    <t>3710000</t>
  </si>
  <si>
    <t>3710160</t>
  </si>
  <si>
    <t>X</t>
  </si>
  <si>
    <t>УСЬОГО</t>
  </si>
  <si>
    <t>(код бюджету)</t>
  </si>
  <si>
    <t>Нерозподілені кошти спеціального фонду міського бюджету</t>
  </si>
  <si>
    <t>0216011</t>
  </si>
  <si>
    <t>6011</t>
  </si>
  <si>
    <t>0610</t>
  </si>
  <si>
    <t>Експлуатація та технічне обслуговування житлового фонду</t>
  </si>
  <si>
    <t>Нерозподілені кошти загального фонду міського бюджету</t>
  </si>
  <si>
    <t>0511</t>
  </si>
  <si>
    <t>0218311</t>
  </si>
  <si>
    <t>Забезпечення діяльності інших закладів у сфері освіти</t>
  </si>
  <si>
    <t>Забезпечення діяльності бібліотек</t>
  </si>
  <si>
    <r>
      <t xml:space="preserve">Виконавчий комітет Люботинської міської  ради Харківської області </t>
    </r>
    <r>
      <rPr>
        <i/>
        <sz val="10"/>
        <rFont val="Times New Roman"/>
        <family val="1"/>
        <charset val="204"/>
      </rPr>
      <t>(головний розпорядник)</t>
    </r>
  </si>
  <si>
    <r>
      <t xml:space="preserve">Виконавчий комітет Люботинської міської  ради Харківської області </t>
    </r>
    <r>
      <rPr>
        <i/>
        <sz val="10"/>
        <rFont val="Times New Roman"/>
        <family val="1"/>
        <charset val="204"/>
      </rPr>
      <t>(відповідальний виконавець)</t>
    </r>
  </si>
  <si>
    <r>
      <t xml:space="preserve">Відділ  освіти Люботинської міської ради </t>
    </r>
    <r>
      <rPr>
        <i/>
        <sz val="10"/>
        <rFont val="Times New Roman"/>
        <family val="1"/>
        <charset val="204"/>
      </rPr>
      <t>(головний розпорядник)</t>
    </r>
  </si>
  <si>
    <r>
      <t xml:space="preserve">Відділ  освіти Люботинської міської ради </t>
    </r>
    <r>
      <rPr>
        <i/>
        <sz val="10"/>
        <rFont val="Times New Roman"/>
        <family val="1"/>
        <charset val="204"/>
      </rPr>
      <t>(відповідальний виконавець)</t>
    </r>
  </si>
  <si>
    <r>
      <t xml:space="preserve">Управління  соціального захисту  населення Люботинської міської ради </t>
    </r>
    <r>
      <rPr>
        <i/>
        <sz val="10"/>
        <rFont val="Times New Roman"/>
        <family val="1"/>
        <charset val="204"/>
      </rPr>
      <t>(головний розпорядник)</t>
    </r>
  </si>
  <si>
    <r>
      <t xml:space="preserve">Управління  соціального захисту населення Люботинської міської ради </t>
    </r>
    <r>
      <rPr>
        <i/>
        <sz val="10"/>
        <rFont val="Times New Roman"/>
        <family val="1"/>
        <charset val="204"/>
      </rPr>
      <t>(відповідальний виконавець)</t>
    </r>
  </si>
  <si>
    <r>
      <t xml:space="preserve">Люботинський міський відділ культури </t>
    </r>
    <r>
      <rPr>
        <i/>
        <sz val="10"/>
        <rFont val="Times New Roman"/>
        <family val="1"/>
        <charset val="204"/>
      </rPr>
      <t>(головний розпорядник)</t>
    </r>
  </si>
  <si>
    <r>
      <t xml:space="preserve">Люботинський міський відділ культури </t>
    </r>
    <r>
      <rPr>
        <i/>
        <sz val="10"/>
        <rFont val="Times New Roman"/>
        <family val="1"/>
        <charset val="204"/>
      </rPr>
      <t>(відповідальний виконавець)</t>
    </r>
  </si>
  <si>
    <r>
      <t>Фінансове управління Люботинської міської ради Харківської області</t>
    </r>
    <r>
      <rPr>
        <i/>
        <sz val="10"/>
        <rFont val="Times New Roman"/>
        <family val="1"/>
        <charset val="204"/>
      </rPr>
      <t xml:space="preserve"> (головний розпорядник)</t>
    </r>
  </si>
  <si>
    <r>
      <t xml:space="preserve">Фінансове управління Люботинської міської  ради Харківської області </t>
    </r>
    <r>
      <rPr>
        <i/>
        <sz val="10"/>
        <rFont val="Times New Roman"/>
        <family val="1"/>
        <charset val="204"/>
      </rPr>
      <t>(відповідальний виконавець)</t>
    </r>
  </si>
  <si>
    <t>Багатопрофільна стаціонарна медична допомога населенню</t>
  </si>
  <si>
    <t>видатків бюджету Люботинської міської територіальної громади на 2021 рік</t>
  </si>
  <si>
    <t>Надання дошкільної освіти</t>
  </si>
  <si>
    <t>Секретар ради</t>
  </si>
  <si>
    <t>Володимир ГРЕЧКО</t>
  </si>
  <si>
    <t>3718710</t>
  </si>
  <si>
    <t>8710</t>
  </si>
  <si>
    <t>Резервний фонд місцевого бюджету</t>
  </si>
  <si>
    <t>0212144</t>
  </si>
  <si>
    <t>2144</t>
  </si>
  <si>
    <t>0763</t>
  </si>
  <si>
    <t>Централізовані заходи з лікування хворих на цукровий та нецукровий діабет</t>
  </si>
  <si>
    <t>Керівництво і управління у відповідній сфері у містах (місті Києві), селищах, селах, територіальних громадах</t>
  </si>
  <si>
    <t>Утримання та забезпечення діяльності центрів соціальних служб</t>
  </si>
  <si>
    <t>1011080</t>
  </si>
  <si>
    <t>1080</t>
  </si>
  <si>
    <t>0611021</t>
  </si>
  <si>
    <t>1021</t>
  </si>
  <si>
    <t xml:space="preserve">Надання загальної середньої освіти закладами загальної середньої освіти </t>
  </si>
  <si>
    <t>0611031</t>
  </si>
  <si>
    <t>1031</t>
  </si>
  <si>
    <t>0611070</t>
  </si>
  <si>
    <t>0611141</t>
  </si>
  <si>
    <t>1141</t>
  </si>
  <si>
    <t>0611142</t>
  </si>
  <si>
    <t>1142</t>
  </si>
  <si>
    <t>0611160</t>
  </si>
  <si>
    <t>1160</t>
  </si>
  <si>
    <t>Забезпечення діяльності центрів професійного розвитку педагогічних працівників</t>
  </si>
  <si>
    <t>0611200</t>
  </si>
  <si>
    <t>1200</t>
  </si>
  <si>
    <t>у закладах дошкільної освіти</t>
  </si>
  <si>
    <t>у закладах загальної середньої освіти</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</si>
  <si>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 в т.ч.:</t>
  </si>
  <si>
    <t>Люботинської міської ради VIII скликання</t>
  </si>
  <si>
    <t>0217330</t>
  </si>
  <si>
    <t>7330</t>
  </si>
  <si>
    <t>0443</t>
  </si>
  <si>
    <t>Будівництво інших об'єктів комунальної власності</t>
  </si>
  <si>
    <t>0217322</t>
  </si>
  <si>
    <t>7322</t>
  </si>
  <si>
    <t>Будівництво медичних установ та закладів</t>
  </si>
  <si>
    <t>0217350</t>
  </si>
  <si>
    <t>7350</t>
  </si>
  <si>
    <t>Розроблення схем планування та забудови територій (містобудівної документації)</t>
  </si>
  <si>
    <t>0617321</t>
  </si>
  <si>
    <t>7321</t>
  </si>
  <si>
    <t>Будівництво освітніх установ та закладів</t>
  </si>
  <si>
    <t>0217691</t>
  </si>
  <si>
    <t>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</si>
  <si>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</si>
  <si>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0217361</t>
  </si>
  <si>
    <t>7361</t>
  </si>
  <si>
    <t>Співфінансування інвестиційних проектів, що реалізуються за рахунок коштів державного фонду регіонального розвитку, з них:
"Будівництво багатофункціонального фізкультурно-оздоровчого комплексу в м.Люботині по вул.Гвардії - генерала Гавенка Л.А., 18а"</t>
  </si>
  <si>
    <t>0217650</t>
  </si>
  <si>
    <t>7650</t>
  </si>
  <si>
    <t>Проведення експертної грошової оцінки земельної ділянки чи права на неї</t>
  </si>
  <si>
    <t>0611061</t>
  </si>
  <si>
    <t>1061</t>
  </si>
  <si>
    <t>0617363</t>
  </si>
  <si>
    <t>7363</t>
  </si>
  <si>
    <t>0217462</t>
  </si>
  <si>
    <t>7462</t>
  </si>
  <si>
    <t>Виконання інвестиційних проектів в рамках здійснення заходів щодо соціально-економічного розвитку окремих територій, в т.ч.:</t>
  </si>
  <si>
    <t>0217370</t>
  </si>
  <si>
    <t>7370</t>
  </si>
  <si>
    <t>Реалізація інших заходів щодо соціально-економічного розвитку територій</t>
  </si>
  <si>
    <t>Утримання та розвиток автомобільних доріг та дорожньої інфраструктури за рахунок субвенції з державного бюджету, в т.ч. на:</t>
  </si>
  <si>
    <t>"Капітальний ремонт дороги по вул.Слобожанській, від будинку №138 до будинку №158, в м.Люботин Харківської області"</t>
  </si>
  <si>
    <t>"Капітальний ремонт дороги по вул.Злагоди, від перехрестя з вул.Гастелло до перехрестя з пров.Слюсарним, в м.Люботин Харківської області"</t>
  </si>
  <si>
    <t xml:space="preserve">на «Реконструкцію приміщення Люботинського дошкільного навчального закладу (ясел-садка) №5 Люботинської міської ради Харківської області, за адресою: м.Люботин, вул.Джерелянська, 19 (Коригування)» 
за рахунок субвенції з місцевого бюджету на здійснення заходів щодо соціально-економічного розвитку окремих територій за рахунок залишку коштів відповідної субвенції з державного бюджету, що утворився на початок бюджетного періоду </t>
  </si>
  <si>
    <t>ПРОЄКТ</t>
  </si>
  <si>
    <t>до рішення __ сесії</t>
  </si>
  <si>
    <t>від __.04.2021р. №</t>
  </si>
  <si>
    <t>0219770</t>
  </si>
  <si>
    <t>Первинна медична допомога населенню, що надається центрами первинної медичної (медико-санітарної) допомоги, в т.ч.:</t>
  </si>
  <si>
    <t>заходи розділу 1.3.2. КНП "Центр первинної медико-санітарної допомоги" (здійснення заходів спрямованих на запобігання виникненню та поширенню, локалізацію та ліквідацію спалахів, епідемій та пандемій коронавірусної хвороби COVID-19 на території  Люботинської міської територіальної громади)
(Програма соціального та економічного розвитку Люботинської міської територіальної громади на 2021 рік)</t>
  </si>
  <si>
    <r>
      <t xml:space="preserve">Інші субвенції з місцевого бюджету </t>
    </r>
    <r>
      <rPr>
        <i/>
        <sz val="10"/>
        <rFont val="Times New Roman"/>
        <family val="1"/>
        <charset val="204"/>
      </rPr>
      <t>(на виконання заходів Програми фінансування постійно діючої військово-лікарської комісії при Харківському ОРТЦК та СП для підтримки заходів щодо проведення приписки громадян до призовної дільниці, призову громадян на строкову військову службу, військову службу за контрактом та медичного переосвідчення військовозобов'язаних Люботинської міської територіальної громади на 2021 рік)</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</si>
</sst>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theme="1"/>
      <name val="Calibri"/>
      <family val="2"/>
      <charset val="204"/>
      <scheme val="minor"/>
    </font>
    <font>
      <sz val="10"/>
      <name val="Times New Roman"/>
      <family val="1"/>
      <charset val="204"/>
    </font>
    <font>
      <i/>
      <sz val="10"/>
      <name val="Times New Roman"/>
      <family val="1"/>
      <charset val="204"/>
    </font>
    <font>
      <sz val="10"/>
      <name val="Calibri"/>
      <family val="2"/>
      <charset val="204"/>
      <scheme val="minor"/>
    </font>
    <font>
      <sz val="10"/>
      <color rgb="FFFF0000"/>
      <name val="Times New Roman"/>
      <family val="1"/>
      <charset val="204"/>
    </font>
    <font>
      <sz val="8"/>
      <name val="Times New Roman"/>
      <family val="1"/>
      <charset val="204"/>
    </font>
    <font>
      <b/>
      <sz val="10"/>
      <name val="Times New Roman"/>
      <family val="1"/>
      <charset val="204"/>
    </font>
    <font>
      <b/>
      <sz val="11"/>
      <name val="Times New Roman"/>
      <family val="1"/>
      <charset val="204"/>
    </font>
  </fonts>
  <fills count="4">
    <fill>
      <patternFill patternType="none"/>
    </fill>
    <fill>
      <patternFill patternType="gray125"/>
    </fill>
    <fill>
      <patternFill patternType="solid">
        <fgColor indexed="41"/>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xf numFmtId="0" fontId="3" fillId="0" borderId="0" xfId="0" applyFont="1"/>
    <xf numFmtId="0" fontId="4" fillId="0" borderId="0" xfId="0" applyFont="1"/>
    <xf numFmtId="0" fontId="6" fillId="0" borderId="2" xfId="0" quotePrefix="1" applyFont="1" applyBorder="1" applyAlignment="1">
      <alignment horizontal="center" vertical="center" wrapText="1"/>
    </xf>
    <xf numFmtId="0" fontId="6" fillId="0" borderId="2" xfId="0" applyFont="1" applyBorder="1" applyAlignment="1">
      <alignment horizontal="center" vertical="center" wrapText="1"/>
    </xf>
    <xf numFmtId="4" fontId="6" fillId="0" borderId="2" xfId="0" applyNumberFormat="1" applyFont="1" applyBorder="1" applyAlignment="1">
      <alignment horizontal="center" vertical="center" wrapText="1"/>
    </xf>
    <xf numFmtId="3" fontId="6" fillId="2" borderId="2" xfId="0" applyNumberFormat="1" applyFont="1" applyFill="1" applyBorder="1" applyAlignment="1">
      <alignment vertical="center" wrapText="1"/>
    </xf>
    <xf numFmtId="3" fontId="6" fillId="0" borderId="2" xfId="0" applyNumberFormat="1" applyFont="1" applyBorder="1" applyAlignment="1">
      <alignment vertical="center" wrapText="1"/>
    </xf>
    <xf numFmtId="0" fontId="1" fillId="0" borderId="2" xfId="0" quotePrefix="1" applyFont="1" applyBorder="1" applyAlignment="1">
      <alignment horizontal="center" vertical="center" wrapText="1"/>
    </xf>
    <xf numFmtId="4" fontId="1" fillId="0" borderId="2" xfId="0" quotePrefix="1" applyNumberFormat="1" applyFont="1" applyBorder="1" applyAlignment="1">
      <alignment horizontal="center" vertical="center" wrapText="1"/>
    </xf>
    <xf numFmtId="3" fontId="1" fillId="2" borderId="2" xfId="0" applyNumberFormat="1" applyFont="1" applyFill="1" applyBorder="1" applyAlignment="1">
      <alignment vertical="center" wrapText="1"/>
    </xf>
    <xf numFmtId="3" fontId="1" fillId="0" borderId="2" xfId="0" applyNumberFormat="1" applyFont="1" applyBorder="1" applyAlignment="1">
      <alignment vertical="center" wrapText="1"/>
    </xf>
    <xf numFmtId="3" fontId="1" fillId="3" borderId="2" xfId="0" applyNumberFormat="1" applyFont="1" applyFill="1" applyBorder="1" applyAlignment="1">
      <alignment vertical="center" wrapText="1"/>
    </xf>
    <xf numFmtId="0" fontId="1" fillId="3" borderId="2" xfId="0" quotePrefix="1" applyFont="1" applyFill="1" applyBorder="1" applyAlignment="1">
      <alignment horizontal="center" vertical="center" wrapText="1"/>
    </xf>
    <xf numFmtId="4" fontId="1" fillId="3" borderId="2" xfId="0" quotePrefix="1" applyNumberFormat="1" applyFont="1" applyFill="1" applyBorder="1" applyAlignment="1">
      <alignment horizontal="center" vertical="center" wrapText="1"/>
    </xf>
    <xf numFmtId="4" fontId="1" fillId="3" borderId="2" xfId="0" quotePrefix="1" applyNumberFormat="1" applyFont="1" applyFill="1" applyBorder="1" applyAlignment="1">
      <alignment vertical="center" wrapText="1"/>
    </xf>
    <xf numFmtId="3" fontId="6" fillId="3" borderId="2" xfId="0" applyNumberFormat="1" applyFont="1" applyFill="1" applyBorder="1" applyAlignment="1">
      <alignment vertical="center" wrapText="1"/>
    </xf>
    <xf numFmtId="2" fontId="6" fillId="3" borderId="2" xfId="0" applyNumberFormat="1" applyFont="1" applyFill="1" applyBorder="1" applyAlignment="1">
      <alignment vertical="center" wrapText="1"/>
    </xf>
    <xf numFmtId="0" fontId="6" fillId="2" borderId="2" xfId="0" applyFont="1" applyFill="1" applyBorder="1" applyAlignment="1">
      <alignment horizontal="center" vertical="center" wrapText="1"/>
    </xf>
    <xf numFmtId="0" fontId="6" fillId="2" borderId="2" xfId="0" quotePrefix="1" applyFont="1" applyFill="1" applyBorder="1" applyAlignment="1">
      <alignment horizontal="center" vertical="center" wrapText="1"/>
    </xf>
    <xf numFmtId="4" fontId="6" fillId="2" borderId="2" xfId="0" applyNumberFormat="1" applyFont="1" applyFill="1" applyBorder="1" applyAlignment="1">
      <alignment horizontal="center" vertical="center" wrapText="1"/>
    </xf>
    <xf numFmtId="4" fontId="6" fillId="2" borderId="2" xfId="0" quotePrefix="1" applyNumberFormat="1" applyFont="1" applyFill="1" applyBorder="1" applyAlignment="1">
      <alignment vertical="center" wrapText="1"/>
    </xf>
    <xf numFmtId="0" fontId="1" fillId="3" borderId="0" xfId="0" applyFont="1" applyFill="1"/>
    <xf numFmtId="2" fontId="6" fillId="3" borderId="2" xfId="0" quotePrefix="1" applyNumberFormat="1" applyFont="1" applyFill="1" applyBorder="1" applyAlignment="1">
      <alignment vertical="center" wrapText="1"/>
    </xf>
    <xf numFmtId="0" fontId="1" fillId="0" borderId="1" xfId="0" quotePrefix="1" applyFont="1" applyBorder="1" applyAlignment="1">
      <alignment horizontal="center"/>
    </xf>
    <xf numFmtId="0" fontId="1" fillId="0" borderId="0" xfId="0" applyFont="1" applyAlignment="1">
      <alignment horizontal="center"/>
    </xf>
    <xf numFmtId="0" fontId="5" fillId="0" borderId="0" xfId="0" applyFont="1"/>
    <xf numFmtId="0" fontId="1" fillId="0" borderId="0" xfId="0" applyFont="1" applyAlignment="1">
      <alignment horizontal="right"/>
    </xf>
    <xf numFmtId="3" fontId="2" fillId="2" borderId="2" xfId="0" applyNumberFormat="1" applyFont="1" applyFill="1" applyBorder="1" applyAlignment="1">
      <alignment vertical="center" wrapText="1"/>
    </xf>
    <xf numFmtId="3" fontId="2" fillId="0" borderId="2" xfId="0" applyNumberFormat="1" applyFont="1" applyBorder="1" applyAlignment="1">
      <alignment vertical="center" wrapText="1"/>
    </xf>
    <xf numFmtId="0" fontId="2" fillId="0" borderId="0" xfId="0" applyFont="1"/>
    <xf numFmtId="3" fontId="1" fillId="0" borderId="2" xfId="0" applyNumberFormat="1" applyFont="1" applyFill="1" applyBorder="1" applyAlignment="1">
      <alignment vertical="center" wrapText="1"/>
    </xf>
    <xf numFmtId="0" fontId="2" fillId="0" borderId="2" xfId="0" quotePrefix="1" applyFont="1" applyBorder="1" applyAlignment="1">
      <alignment horizontal="center" vertical="center" wrapText="1"/>
    </xf>
    <xf numFmtId="4" fontId="2" fillId="0" borderId="2" xfId="0" quotePrefix="1" applyNumberFormat="1" applyFont="1" applyBorder="1" applyAlignment="1">
      <alignment horizontal="center" vertical="center" wrapText="1"/>
    </xf>
    <xf numFmtId="0" fontId="7" fillId="3" borderId="0" xfId="0" applyFont="1" applyFill="1"/>
    <xf numFmtId="0" fontId="7" fillId="3" borderId="0" xfId="0" applyFont="1" applyFill="1" applyAlignment="1">
      <alignment horizontal="left"/>
    </xf>
    <xf numFmtId="4" fontId="2" fillId="3" borderId="2" xfId="0" quotePrefix="1" applyNumberFormat="1" applyFont="1" applyFill="1" applyBorder="1" applyAlignment="1">
      <alignment vertical="center" wrapText="1"/>
    </xf>
    <xf numFmtId="3" fontId="2" fillId="3" borderId="2" xfId="0" applyNumberFormat="1" applyFont="1" applyFill="1" applyBorder="1" applyAlignment="1">
      <alignment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4" fontId="1" fillId="0" borderId="2" xfId="0" quotePrefix="1" applyNumberFormat="1" applyFont="1" applyFill="1" applyBorder="1" applyAlignment="1">
      <alignmen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left" wrapText="1"/>
    </xf>
    <xf numFmtId="0" fontId="1" fillId="0" borderId="0" xfId="0" applyFont="1" applyAlignment="1">
      <alignment horizontal="left"/>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6" fillId="3" borderId="0" xfId="0" applyFont="1" applyFill="1" applyAlignment="1">
      <alignment horizontal="center"/>
    </xf>
    <xf numFmtId="0" fontId="1" fillId="3" borderId="0" xfId="0" applyFont="1" applyFill="1" applyAlignment="1">
      <alignment horizontal="center"/>
    </xf>
    <xf numFmtId="0" fontId="5"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0"/>
  <sheetViews>
    <sheetView showZeros="0" tabSelected="1" topLeftCell="E1" zoomScaleNormal="100" workbookViewId="0">
      <selection activeCell="D43" sqref="D43"/>
    </sheetView>
  </sheetViews>
  <sheetFormatPr defaultRowHeight="12.75" x14ac:dyDescent="0.2"/>
  <cols>
    <col min="1" max="1" width="12.140625" style="2" customWidth="1"/>
    <col min="2" max="2" width="10.7109375" style="2" customWidth="1"/>
    <col min="3" max="3" width="9.7109375" style="2" customWidth="1"/>
    <col min="4" max="4" width="84.7109375" style="2" customWidth="1"/>
    <col min="5" max="5" width="11.5703125" style="2" customWidth="1"/>
    <col min="6" max="6" width="11.7109375" style="2" customWidth="1"/>
    <col min="7" max="7" width="11.140625" style="2" customWidth="1"/>
    <col min="8" max="8" width="10.42578125" style="2" customWidth="1"/>
    <col min="9" max="9" width="9.42578125" style="2" customWidth="1"/>
    <col min="10" max="11" width="11.140625" style="2" customWidth="1"/>
    <col min="12" max="12" width="10.85546875" style="2" customWidth="1"/>
    <col min="13" max="13" width="9.85546875" style="2" customWidth="1"/>
    <col min="14" max="14" width="10.7109375" style="2" customWidth="1"/>
    <col min="15" max="15" width="11" style="2" customWidth="1"/>
    <col min="16" max="16" width="11.85546875" style="2" customWidth="1"/>
    <col min="17" max="16384" width="9.140625" style="2"/>
  </cols>
  <sheetData>
    <row r="1" spans="1:16" s="1" customFormat="1" ht="16.5" customHeight="1" x14ac:dyDescent="0.2">
      <c r="L1" s="26"/>
      <c r="M1" s="26" t="s">
        <v>222</v>
      </c>
      <c r="N1" s="1" t="s">
        <v>0</v>
      </c>
    </row>
    <row r="2" spans="1:16" s="1" customFormat="1" ht="18" customHeight="1" x14ac:dyDescent="0.2">
      <c r="N2" s="42" t="s">
        <v>223</v>
      </c>
      <c r="O2" s="43"/>
      <c r="P2" s="43"/>
    </row>
    <row r="3" spans="1:16" s="1" customFormat="1" ht="26.25" customHeight="1" x14ac:dyDescent="0.2">
      <c r="N3" s="44" t="s">
        <v>185</v>
      </c>
      <c r="O3" s="45"/>
      <c r="P3" s="45"/>
    </row>
    <row r="4" spans="1:16" s="1" customFormat="1" ht="14.25" customHeight="1" x14ac:dyDescent="0.2">
      <c r="N4" s="1" t="s">
        <v>224</v>
      </c>
    </row>
    <row r="5" spans="1:16" s="1" customFormat="1" x14ac:dyDescent="0.2">
      <c r="A5" s="3"/>
      <c r="B5" s="3"/>
      <c r="C5" s="3"/>
      <c r="D5" s="3"/>
      <c r="E5" s="3"/>
      <c r="F5" s="3"/>
      <c r="G5" s="3"/>
      <c r="H5" s="3"/>
      <c r="I5" s="3"/>
      <c r="J5" s="3"/>
      <c r="K5" s="3"/>
      <c r="L5" s="3"/>
      <c r="M5" s="3"/>
      <c r="N5" s="3"/>
      <c r="O5" s="3"/>
      <c r="P5" s="3"/>
    </row>
    <row r="6" spans="1:16" s="23" customFormat="1" x14ac:dyDescent="0.2">
      <c r="A6" s="48" t="s">
        <v>1</v>
      </c>
      <c r="B6" s="49"/>
      <c r="C6" s="49"/>
      <c r="D6" s="49"/>
      <c r="E6" s="49"/>
      <c r="F6" s="49"/>
      <c r="G6" s="49"/>
      <c r="H6" s="49"/>
      <c r="I6" s="49"/>
      <c r="J6" s="49"/>
      <c r="K6" s="49"/>
      <c r="L6" s="49"/>
      <c r="M6" s="49"/>
      <c r="N6" s="49"/>
      <c r="O6" s="49"/>
      <c r="P6" s="49"/>
    </row>
    <row r="7" spans="1:16" s="23" customFormat="1" x14ac:dyDescent="0.2">
      <c r="A7" s="48" t="s">
        <v>152</v>
      </c>
      <c r="B7" s="49"/>
      <c r="C7" s="49"/>
      <c r="D7" s="49"/>
      <c r="E7" s="49"/>
      <c r="F7" s="49"/>
      <c r="G7" s="49"/>
      <c r="H7" s="49"/>
      <c r="I7" s="49"/>
      <c r="J7" s="49"/>
      <c r="K7" s="49"/>
      <c r="L7" s="49"/>
      <c r="M7" s="49"/>
      <c r="N7" s="49"/>
      <c r="O7" s="49"/>
      <c r="P7" s="49"/>
    </row>
    <row r="8" spans="1:16" s="1" customFormat="1" x14ac:dyDescent="0.2">
      <c r="A8" s="25">
        <v>20545000000</v>
      </c>
      <c r="B8" s="26"/>
      <c r="C8" s="26"/>
      <c r="D8" s="26"/>
      <c r="E8" s="26"/>
      <c r="F8" s="26"/>
      <c r="G8" s="26"/>
      <c r="H8" s="26"/>
      <c r="I8" s="26"/>
      <c r="J8" s="26"/>
      <c r="K8" s="26"/>
      <c r="L8" s="26"/>
      <c r="M8" s="26"/>
      <c r="N8" s="26"/>
      <c r="O8" s="26"/>
      <c r="P8" s="26"/>
    </row>
    <row r="9" spans="1:16" s="1" customFormat="1" x14ac:dyDescent="0.2">
      <c r="A9" s="27" t="s">
        <v>130</v>
      </c>
      <c r="P9" s="28" t="s">
        <v>2</v>
      </c>
    </row>
    <row r="10" spans="1:16" s="1" customFormat="1" x14ac:dyDescent="0.2">
      <c r="A10" s="50" t="s">
        <v>3</v>
      </c>
      <c r="B10" s="50" t="s">
        <v>4</v>
      </c>
      <c r="C10" s="50" t="s">
        <v>5</v>
      </c>
      <c r="D10" s="47" t="s">
        <v>6</v>
      </c>
      <c r="E10" s="47" t="s">
        <v>7</v>
      </c>
      <c r="F10" s="47"/>
      <c r="G10" s="47"/>
      <c r="H10" s="47"/>
      <c r="I10" s="47"/>
      <c r="J10" s="47" t="s">
        <v>14</v>
      </c>
      <c r="K10" s="47"/>
      <c r="L10" s="47"/>
      <c r="M10" s="47"/>
      <c r="N10" s="47"/>
      <c r="O10" s="47"/>
      <c r="P10" s="46" t="s">
        <v>16</v>
      </c>
    </row>
    <row r="11" spans="1:16" s="1" customFormat="1" x14ac:dyDescent="0.2">
      <c r="A11" s="47"/>
      <c r="B11" s="47"/>
      <c r="C11" s="47"/>
      <c r="D11" s="47"/>
      <c r="E11" s="46" t="s">
        <v>8</v>
      </c>
      <c r="F11" s="47" t="s">
        <v>9</v>
      </c>
      <c r="G11" s="47" t="s">
        <v>10</v>
      </c>
      <c r="H11" s="47"/>
      <c r="I11" s="47" t="s">
        <v>13</v>
      </c>
      <c r="J11" s="46" t="s">
        <v>8</v>
      </c>
      <c r="K11" s="47" t="s">
        <v>15</v>
      </c>
      <c r="L11" s="47" t="s">
        <v>9</v>
      </c>
      <c r="M11" s="47" t="s">
        <v>10</v>
      </c>
      <c r="N11" s="47"/>
      <c r="O11" s="47" t="s">
        <v>13</v>
      </c>
      <c r="P11" s="47"/>
    </row>
    <row r="12" spans="1:16" s="1" customFormat="1" x14ac:dyDescent="0.2">
      <c r="A12" s="47"/>
      <c r="B12" s="47"/>
      <c r="C12" s="47"/>
      <c r="D12" s="47"/>
      <c r="E12" s="47"/>
      <c r="F12" s="47"/>
      <c r="G12" s="47" t="s">
        <v>11</v>
      </c>
      <c r="H12" s="47" t="s">
        <v>12</v>
      </c>
      <c r="I12" s="47"/>
      <c r="J12" s="47"/>
      <c r="K12" s="47"/>
      <c r="L12" s="47"/>
      <c r="M12" s="47" t="s">
        <v>11</v>
      </c>
      <c r="N12" s="47" t="s">
        <v>12</v>
      </c>
      <c r="O12" s="47"/>
      <c r="P12" s="47"/>
    </row>
    <row r="13" spans="1:16" s="1" customFormat="1" ht="50.25" customHeight="1" x14ac:dyDescent="0.2">
      <c r="A13" s="47"/>
      <c r="B13" s="47"/>
      <c r="C13" s="47"/>
      <c r="D13" s="47"/>
      <c r="E13" s="47"/>
      <c r="F13" s="47"/>
      <c r="G13" s="47"/>
      <c r="H13" s="47"/>
      <c r="I13" s="47"/>
      <c r="J13" s="47"/>
      <c r="K13" s="47"/>
      <c r="L13" s="47"/>
      <c r="M13" s="47"/>
      <c r="N13" s="47"/>
      <c r="O13" s="47"/>
      <c r="P13" s="47"/>
    </row>
    <row r="14" spans="1:16" s="1" customFormat="1" x14ac:dyDescent="0.2">
      <c r="A14" s="40">
        <v>1</v>
      </c>
      <c r="B14" s="40">
        <v>2</v>
      </c>
      <c r="C14" s="40">
        <v>3</v>
      </c>
      <c r="D14" s="40">
        <v>4</v>
      </c>
      <c r="E14" s="39">
        <v>5</v>
      </c>
      <c r="F14" s="40">
        <v>6</v>
      </c>
      <c r="G14" s="40">
        <v>7</v>
      </c>
      <c r="H14" s="40">
        <v>8</v>
      </c>
      <c r="I14" s="40">
        <v>9</v>
      </c>
      <c r="J14" s="39">
        <v>10</v>
      </c>
      <c r="K14" s="40">
        <v>11</v>
      </c>
      <c r="L14" s="40">
        <v>12</v>
      </c>
      <c r="M14" s="40">
        <v>13</v>
      </c>
      <c r="N14" s="40">
        <v>14</v>
      </c>
      <c r="O14" s="40">
        <v>15</v>
      </c>
      <c r="P14" s="39">
        <v>16</v>
      </c>
    </row>
    <row r="15" spans="1:16" s="1" customFormat="1" ht="23.25" customHeight="1" x14ac:dyDescent="0.2">
      <c r="A15" s="4" t="s">
        <v>17</v>
      </c>
      <c r="B15" s="5"/>
      <c r="C15" s="6"/>
      <c r="D15" s="24" t="s">
        <v>141</v>
      </c>
      <c r="E15" s="7">
        <f>F15</f>
        <v>38383785</v>
      </c>
      <c r="F15" s="8">
        <f>F16</f>
        <v>38383785</v>
      </c>
      <c r="G15" s="8">
        <f t="shared" ref="G15:I15" si="0">G16</f>
        <v>12823829</v>
      </c>
      <c r="H15" s="8">
        <f t="shared" si="0"/>
        <v>569029</v>
      </c>
      <c r="I15" s="8">
        <f t="shared" si="0"/>
        <v>0</v>
      </c>
      <c r="J15" s="7">
        <f>L15+O15</f>
        <v>24116434</v>
      </c>
      <c r="K15" s="8">
        <f>K16</f>
        <v>21042068</v>
      </c>
      <c r="L15" s="8">
        <f t="shared" ref="L15:O15" si="1">L16</f>
        <v>74600</v>
      </c>
      <c r="M15" s="8">
        <f t="shared" si="1"/>
        <v>0</v>
      </c>
      <c r="N15" s="8">
        <f t="shared" si="1"/>
        <v>0</v>
      </c>
      <c r="O15" s="8">
        <f t="shared" si="1"/>
        <v>24041834</v>
      </c>
      <c r="P15" s="7">
        <f t="shared" ref="P15:P22" si="2">E15+J15</f>
        <v>62500219</v>
      </c>
    </row>
    <row r="16" spans="1:16" s="1" customFormat="1" ht="24" customHeight="1" x14ac:dyDescent="0.2">
      <c r="A16" s="4" t="s">
        <v>18</v>
      </c>
      <c r="B16" s="5"/>
      <c r="C16" s="6"/>
      <c r="D16" s="24" t="s">
        <v>142</v>
      </c>
      <c r="E16" s="7">
        <f>F16</f>
        <v>38383785</v>
      </c>
      <c r="F16" s="8">
        <f>F17+F18+F19+F20+F22+F23+F24+F25+F26+F27+F28+F29+F30+F31+F32+F33+F34+F35+F36+F39+F40+F41+F42+F43</f>
        <v>38383785</v>
      </c>
      <c r="G16" s="8">
        <f t="shared" ref="G16:O16" si="3">G17+G18+G19+G20+G22+G23+G24+G25+G26+G27+G28+G29+G30+G31+G32+G33+G34+G35+G36+G39+G40+G41+G42+G43</f>
        <v>12823829</v>
      </c>
      <c r="H16" s="8">
        <f t="shared" si="3"/>
        <v>569029</v>
      </c>
      <c r="I16" s="8">
        <f t="shared" si="3"/>
        <v>0</v>
      </c>
      <c r="J16" s="7">
        <f>L16+O16</f>
        <v>24116434</v>
      </c>
      <c r="K16" s="8">
        <f t="shared" si="3"/>
        <v>21042068</v>
      </c>
      <c r="L16" s="8">
        <f t="shared" si="3"/>
        <v>74600</v>
      </c>
      <c r="M16" s="8">
        <f t="shared" si="3"/>
        <v>0</v>
      </c>
      <c r="N16" s="8">
        <f t="shared" si="3"/>
        <v>0</v>
      </c>
      <c r="O16" s="8">
        <f t="shared" si="3"/>
        <v>24041834</v>
      </c>
      <c r="P16" s="7">
        <f t="shared" si="2"/>
        <v>62500219</v>
      </c>
    </row>
    <row r="17" spans="1:16" s="1" customFormat="1" ht="39" customHeight="1" x14ac:dyDescent="0.2">
      <c r="A17" s="9" t="s">
        <v>19</v>
      </c>
      <c r="B17" s="9" t="s">
        <v>21</v>
      </c>
      <c r="C17" s="10" t="s">
        <v>20</v>
      </c>
      <c r="D17" s="16" t="s">
        <v>22</v>
      </c>
      <c r="E17" s="11">
        <f>F17</f>
        <v>15788568</v>
      </c>
      <c r="F17" s="13">
        <f>15440320+165238+58503+18984+56580+48943</f>
        <v>15788568</v>
      </c>
      <c r="G17" s="13">
        <f>11928560+135441</f>
        <v>12064001</v>
      </c>
      <c r="H17" s="12">
        <f>471508+58503+18984</f>
        <v>548995</v>
      </c>
      <c r="I17" s="12"/>
      <c r="J17" s="11">
        <f>L17+O17</f>
        <v>124620</v>
      </c>
      <c r="K17" s="13">
        <f>49660+48960</f>
        <v>98620</v>
      </c>
      <c r="L17" s="12">
        <f>26000</f>
        <v>26000</v>
      </c>
      <c r="M17" s="12"/>
      <c r="N17" s="12"/>
      <c r="O17" s="13">
        <f>49660+48960</f>
        <v>98620</v>
      </c>
      <c r="P17" s="11">
        <f t="shared" si="2"/>
        <v>15913188</v>
      </c>
    </row>
    <row r="18" spans="1:16" s="1" customFormat="1" ht="20.25" customHeight="1" x14ac:dyDescent="0.2">
      <c r="A18" s="9" t="s">
        <v>23</v>
      </c>
      <c r="B18" s="9" t="s">
        <v>25</v>
      </c>
      <c r="C18" s="10" t="s">
        <v>24</v>
      </c>
      <c r="D18" s="16" t="s">
        <v>26</v>
      </c>
      <c r="E18" s="11">
        <f t="shared" ref="E18:E42" si="4">F18</f>
        <v>80000</v>
      </c>
      <c r="F18" s="12">
        <f>80000</f>
        <v>80000</v>
      </c>
      <c r="G18" s="12"/>
      <c r="H18" s="12"/>
      <c r="I18" s="12"/>
      <c r="J18" s="11">
        <f t="shared" ref="J18:J42" si="5">L18+O18</f>
        <v>0</v>
      </c>
      <c r="K18" s="12"/>
      <c r="L18" s="12"/>
      <c r="M18" s="12"/>
      <c r="N18" s="12"/>
      <c r="O18" s="12"/>
      <c r="P18" s="11">
        <f t="shared" si="2"/>
        <v>80000</v>
      </c>
    </row>
    <row r="19" spans="1:16" s="1" customFormat="1" ht="18" customHeight="1" x14ac:dyDescent="0.2">
      <c r="A19" s="9" t="s">
        <v>27</v>
      </c>
      <c r="B19" s="9" t="s">
        <v>29</v>
      </c>
      <c r="C19" s="10" t="s">
        <v>28</v>
      </c>
      <c r="D19" s="16" t="s">
        <v>151</v>
      </c>
      <c r="E19" s="11">
        <f t="shared" si="4"/>
        <v>2381825</v>
      </c>
      <c r="F19" s="12">
        <f>1878385+45600+72000+15840+310000+60000</f>
        <v>2381825</v>
      </c>
      <c r="G19" s="12"/>
      <c r="H19" s="12"/>
      <c r="I19" s="12"/>
      <c r="J19" s="11">
        <f t="shared" si="5"/>
        <v>670000</v>
      </c>
      <c r="K19" s="12">
        <f>670000</f>
        <v>670000</v>
      </c>
      <c r="L19" s="12"/>
      <c r="M19" s="12"/>
      <c r="N19" s="12"/>
      <c r="O19" s="12">
        <f>670000</f>
        <v>670000</v>
      </c>
      <c r="P19" s="11">
        <f t="shared" si="2"/>
        <v>3051825</v>
      </c>
    </row>
    <row r="20" spans="1:16" s="1" customFormat="1" ht="30.75" customHeight="1" x14ac:dyDescent="0.2">
      <c r="A20" s="9" t="s">
        <v>30</v>
      </c>
      <c r="B20" s="9" t="s">
        <v>32</v>
      </c>
      <c r="C20" s="10" t="s">
        <v>31</v>
      </c>
      <c r="D20" s="16" t="s">
        <v>226</v>
      </c>
      <c r="E20" s="11">
        <f t="shared" si="4"/>
        <v>1099875</v>
      </c>
      <c r="F20" s="13">
        <f>359620+216000+61000+306255+6000+51000+100000</f>
        <v>1099875</v>
      </c>
      <c r="G20" s="12"/>
      <c r="H20" s="12"/>
      <c r="I20" s="12"/>
      <c r="J20" s="11">
        <f t="shared" si="5"/>
        <v>368695</v>
      </c>
      <c r="K20" s="13">
        <f>419695-51000</f>
        <v>368695</v>
      </c>
      <c r="L20" s="12"/>
      <c r="M20" s="12"/>
      <c r="N20" s="12"/>
      <c r="O20" s="13">
        <f>419695-51000</f>
        <v>368695</v>
      </c>
      <c r="P20" s="11">
        <f t="shared" si="2"/>
        <v>1468570</v>
      </c>
    </row>
    <row r="21" spans="1:16" s="1" customFormat="1" ht="75" customHeight="1" x14ac:dyDescent="0.2">
      <c r="A21" s="9"/>
      <c r="B21" s="9"/>
      <c r="C21" s="10"/>
      <c r="D21" s="41" t="s">
        <v>227</v>
      </c>
      <c r="E21" s="11">
        <f t="shared" si="4"/>
        <v>100000</v>
      </c>
      <c r="F21" s="13">
        <f>100000</f>
        <v>100000</v>
      </c>
      <c r="G21" s="12"/>
      <c r="H21" s="12"/>
      <c r="I21" s="12"/>
      <c r="J21" s="11">
        <f t="shared" si="5"/>
        <v>0</v>
      </c>
      <c r="K21" s="13"/>
      <c r="L21" s="12"/>
      <c r="M21" s="12"/>
      <c r="N21" s="12"/>
      <c r="O21" s="13"/>
      <c r="P21" s="11">
        <f t="shared" si="2"/>
        <v>100000</v>
      </c>
    </row>
    <row r="22" spans="1:16" s="1" customFormat="1" ht="20.25" customHeight="1" x14ac:dyDescent="0.2">
      <c r="A22" s="9" t="s">
        <v>159</v>
      </c>
      <c r="B22" s="9" t="s">
        <v>160</v>
      </c>
      <c r="C22" s="10" t="s">
        <v>161</v>
      </c>
      <c r="D22" s="16" t="s">
        <v>162</v>
      </c>
      <c r="E22" s="11">
        <f t="shared" si="4"/>
        <v>667486</v>
      </c>
      <c r="F22" s="13">
        <f>667486</f>
        <v>667486</v>
      </c>
      <c r="G22" s="12"/>
      <c r="H22" s="12"/>
      <c r="I22" s="12"/>
      <c r="J22" s="11"/>
      <c r="K22" s="12"/>
      <c r="L22" s="12"/>
      <c r="M22" s="12"/>
      <c r="N22" s="12"/>
      <c r="O22" s="12"/>
      <c r="P22" s="11">
        <f t="shared" si="2"/>
        <v>667486</v>
      </c>
    </row>
    <row r="23" spans="1:16" s="1" customFormat="1" ht="24" customHeight="1" x14ac:dyDescent="0.2">
      <c r="A23" s="9" t="s">
        <v>33</v>
      </c>
      <c r="B23" s="9">
        <v>3121</v>
      </c>
      <c r="C23" s="10" t="s">
        <v>34</v>
      </c>
      <c r="D23" s="16" t="s">
        <v>164</v>
      </c>
      <c r="E23" s="11">
        <f t="shared" si="4"/>
        <v>571057</v>
      </c>
      <c r="F23" s="12">
        <f>571057</f>
        <v>571057</v>
      </c>
      <c r="G23" s="12">
        <f>444831</f>
        <v>444831</v>
      </c>
      <c r="H23" s="12">
        <f>13020</f>
        <v>13020</v>
      </c>
      <c r="I23" s="12"/>
      <c r="J23" s="11">
        <f t="shared" si="5"/>
        <v>0</v>
      </c>
      <c r="K23" s="12"/>
      <c r="L23" s="12"/>
      <c r="M23" s="12"/>
      <c r="N23" s="12"/>
      <c r="O23" s="12"/>
      <c r="P23" s="11">
        <f t="shared" ref="P23:P32" si="6">E23+J23</f>
        <v>571057</v>
      </c>
    </row>
    <row r="24" spans="1:16" s="1" customFormat="1" ht="18" customHeight="1" x14ac:dyDescent="0.2">
      <c r="A24" s="9" t="s">
        <v>35</v>
      </c>
      <c r="B24" s="9" t="s">
        <v>36</v>
      </c>
      <c r="C24" s="10" t="s">
        <v>34</v>
      </c>
      <c r="D24" s="16" t="s">
        <v>37</v>
      </c>
      <c r="E24" s="11">
        <f t="shared" si="4"/>
        <v>80000</v>
      </c>
      <c r="F24" s="12">
        <f>80000</f>
        <v>80000</v>
      </c>
      <c r="G24" s="12"/>
      <c r="H24" s="12"/>
      <c r="I24" s="12"/>
      <c r="J24" s="11">
        <f t="shared" si="5"/>
        <v>0</v>
      </c>
      <c r="K24" s="12"/>
      <c r="L24" s="12"/>
      <c r="M24" s="12"/>
      <c r="N24" s="12"/>
      <c r="O24" s="12"/>
      <c r="P24" s="11">
        <f t="shared" si="6"/>
        <v>80000</v>
      </c>
    </row>
    <row r="25" spans="1:16" s="1" customFormat="1" ht="35.25" customHeight="1" x14ac:dyDescent="0.2">
      <c r="A25" s="9" t="s">
        <v>38</v>
      </c>
      <c r="B25" s="9" t="s">
        <v>39</v>
      </c>
      <c r="C25" s="10" t="s">
        <v>34</v>
      </c>
      <c r="D25" s="16" t="s">
        <v>40</v>
      </c>
      <c r="E25" s="11">
        <f t="shared" si="4"/>
        <v>325000</v>
      </c>
      <c r="F25" s="13">
        <f>200000+125000</f>
        <v>325000</v>
      </c>
      <c r="G25" s="12"/>
      <c r="H25" s="12"/>
      <c r="I25" s="12"/>
      <c r="J25" s="11">
        <f t="shared" si="5"/>
        <v>0</v>
      </c>
      <c r="K25" s="12"/>
      <c r="L25" s="12"/>
      <c r="M25" s="12"/>
      <c r="N25" s="12"/>
      <c r="O25" s="12"/>
      <c r="P25" s="11">
        <f t="shared" si="6"/>
        <v>325000</v>
      </c>
    </row>
    <row r="26" spans="1:16" s="1" customFormat="1" ht="31.5" customHeight="1" x14ac:dyDescent="0.2">
      <c r="A26" s="9" t="s">
        <v>41</v>
      </c>
      <c r="B26" s="9" t="s">
        <v>43</v>
      </c>
      <c r="C26" s="10" t="s">
        <v>42</v>
      </c>
      <c r="D26" s="16" t="s">
        <v>44</v>
      </c>
      <c r="E26" s="11">
        <f t="shared" si="4"/>
        <v>615964</v>
      </c>
      <c r="F26" s="13">
        <f>497592+15936+102436</f>
        <v>615964</v>
      </c>
      <c r="G26" s="12">
        <f>314997</f>
        <v>314997</v>
      </c>
      <c r="H26" s="12">
        <f>7014</f>
        <v>7014</v>
      </c>
      <c r="I26" s="12"/>
      <c r="J26" s="11">
        <f t="shared" si="5"/>
        <v>0</v>
      </c>
      <c r="K26" s="12"/>
      <c r="L26" s="12"/>
      <c r="M26" s="12"/>
      <c r="N26" s="12"/>
      <c r="O26" s="12"/>
      <c r="P26" s="11">
        <f t="shared" si="6"/>
        <v>615964</v>
      </c>
    </row>
    <row r="27" spans="1:16" s="1" customFormat="1" ht="22.5" customHeight="1" x14ac:dyDescent="0.2">
      <c r="A27" s="14" t="s">
        <v>132</v>
      </c>
      <c r="B27" s="14" t="s">
        <v>133</v>
      </c>
      <c r="C27" s="15" t="s">
        <v>134</v>
      </c>
      <c r="D27" s="16" t="s">
        <v>135</v>
      </c>
      <c r="E27" s="11">
        <f t="shared" si="4"/>
        <v>120000</v>
      </c>
      <c r="F27" s="12">
        <f>120000</f>
        <v>120000</v>
      </c>
      <c r="G27" s="12"/>
      <c r="H27" s="12"/>
      <c r="I27" s="12"/>
      <c r="J27" s="11">
        <f t="shared" si="5"/>
        <v>0</v>
      </c>
      <c r="K27" s="12"/>
      <c r="L27" s="12"/>
      <c r="M27" s="12"/>
      <c r="N27" s="12"/>
      <c r="O27" s="12"/>
      <c r="P27" s="11">
        <f t="shared" si="6"/>
        <v>120000</v>
      </c>
    </row>
    <row r="28" spans="1:16" s="1" customFormat="1" ht="22.5" customHeight="1" x14ac:dyDescent="0.2">
      <c r="A28" s="9" t="s">
        <v>45</v>
      </c>
      <c r="B28" s="9" t="s">
        <v>47</v>
      </c>
      <c r="C28" s="10" t="s">
        <v>46</v>
      </c>
      <c r="D28" s="16" t="s">
        <v>48</v>
      </c>
      <c r="E28" s="11">
        <f t="shared" si="4"/>
        <v>2235783</v>
      </c>
      <c r="F28" s="13">
        <f>840000+291122+4500+12600+199248+294486+320000+142981+34082+96764</f>
        <v>2235783</v>
      </c>
      <c r="G28" s="12"/>
      <c r="H28" s="12"/>
      <c r="I28" s="12"/>
      <c r="J28" s="11">
        <f t="shared" si="5"/>
        <v>6555587</v>
      </c>
      <c r="K28" s="12">
        <f>2590000+117120+269700+3578767</f>
        <v>6555587</v>
      </c>
      <c r="L28" s="12"/>
      <c r="M28" s="12"/>
      <c r="N28" s="12"/>
      <c r="O28" s="12">
        <f>2590000+117120+269700+3578767</f>
        <v>6555587</v>
      </c>
      <c r="P28" s="11">
        <f t="shared" si="6"/>
        <v>8791370</v>
      </c>
    </row>
    <row r="29" spans="1:16" s="1" customFormat="1" ht="19.5" customHeight="1" x14ac:dyDescent="0.2">
      <c r="A29" s="9" t="s">
        <v>49</v>
      </c>
      <c r="B29" s="9" t="s">
        <v>50</v>
      </c>
      <c r="C29" s="10" t="s">
        <v>46</v>
      </c>
      <c r="D29" s="16" t="s">
        <v>51</v>
      </c>
      <c r="E29" s="11">
        <f t="shared" si="4"/>
        <v>7078358</v>
      </c>
      <c r="F29" s="13">
        <f>6500000+300000-49900-15000+88400+41658+49900+49900+49500+69800+43700-112200-50100-149100-30100-51000-149100+49600+49800+18000+25500+49800+49900+49400+200000</f>
        <v>7078358</v>
      </c>
      <c r="G29" s="12"/>
      <c r="H29" s="12"/>
      <c r="I29" s="12"/>
      <c r="J29" s="11">
        <f t="shared" si="5"/>
        <v>1127000</v>
      </c>
      <c r="K29" s="13">
        <f>40000+282000+40000+40000+620000+45000+60000</f>
        <v>1127000</v>
      </c>
      <c r="L29" s="12"/>
      <c r="M29" s="12"/>
      <c r="N29" s="12"/>
      <c r="O29" s="13">
        <f>40000+282000+40000+40000+620000+45000+60000</f>
        <v>1127000</v>
      </c>
      <c r="P29" s="11">
        <f t="shared" si="6"/>
        <v>8205358</v>
      </c>
    </row>
    <row r="30" spans="1:16" s="1" customFormat="1" ht="19.5" customHeight="1" x14ac:dyDescent="0.2">
      <c r="A30" s="9" t="s">
        <v>190</v>
      </c>
      <c r="B30" s="9" t="s">
        <v>191</v>
      </c>
      <c r="C30" s="10" t="s">
        <v>188</v>
      </c>
      <c r="D30" s="16" t="s">
        <v>192</v>
      </c>
      <c r="E30" s="11">
        <f t="shared" si="4"/>
        <v>0</v>
      </c>
      <c r="F30" s="12"/>
      <c r="G30" s="12"/>
      <c r="H30" s="12"/>
      <c r="I30" s="12"/>
      <c r="J30" s="11">
        <f t="shared" si="5"/>
        <v>3300000</v>
      </c>
      <c r="K30" s="12">
        <f>3300000</f>
        <v>3300000</v>
      </c>
      <c r="L30" s="12"/>
      <c r="M30" s="12"/>
      <c r="N30" s="12"/>
      <c r="O30" s="12">
        <v>3300000</v>
      </c>
      <c r="P30" s="11">
        <f t="shared" si="6"/>
        <v>3300000</v>
      </c>
    </row>
    <row r="31" spans="1:16" s="1" customFormat="1" ht="19.5" customHeight="1" x14ac:dyDescent="0.2">
      <c r="A31" s="9" t="s">
        <v>186</v>
      </c>
      <c r="B31" s="9" t="s">
        <v>187</v>
      </c>
      <c r="C31" s="10" t="s">
        <v>188</v>
      </c>
      <c r="D31" s="16" t="s">
        <v>189</v>
      </c>
      <c r="E31" s="11">
        <f t="shared" si="4"/>
        <v>0</v>
      </c>
      <c r="F31" s="12"/>
      <c r="G31" s="12"/>
      <c r="H31" s="12"/>
      <c r="I31" s="12"/>
      <c r="J31" s="11">
        <f t="shared" si="5"/>
        <v>3215367</v>
      </c>
      <c r="K31" s="12">
        <f>2967927+247440</f>
        <v>3215367</v>
      </c>
      <c r="L31" s="12"/>
      <c r="M31" s="12"/>
      <c r="N31" s="12"/>
      <c r="O31" s="12">
        <f>2967927+247440</f>
        <v>3215367</v>
      </c>
      <c r="P31" s="11">
        <f t="shared" si="6"/>
        <v>3215367</v>
      </c>
    </row>
    <row r="32" spans="1:16" s="1" customFormat="1" ht="19.5" customHeight="1" x14ac:dyDescent="0.2">
      <c r="A32" s="9" t="s">
        <v>193</v>
      </c>
      <c r="B32" s="9" t="s">
        <v>194</v>
      </c>
      <c r="C32" s="10" t="s">
        <v>188</v>
      </c>
      <c r="D32" s="16" t="s">
        <v>195</v>
      </c>
      <c r="E32" s="11">
        <f t="shared" si="4"/>
        <v>0</v>
      </c>
      <c r="F32" s="12"/>
      <c r="G32" s="12"/>
      <c r="H32" s="12"/>
      <c r="I32" s="12"/>
      <c r="J32" s="11">
        <f t="shared" si="5"/>
        <v>308000</v>
      </c>
      <c r="K32" s="12">
        <f>48000+260000</f>
        <v>308000</v>
      </c>
      <c r="L32" s="12"/>
      <c r="M32" s="12"/>
      <c r="N32" s="12"/>
      <c r="O32" s="12">
        <f>48000+260000</f>
        <v>308000</v>
      </c>
      <c r="P32" s="11">
        <f t="shared" si="6"/>
        <v>308000</v>
      </c>
    </row>
    <row r="33" spans="1:16" s="1" customFormat="1" ht="57" customHeight="1" x14ac:dyDescent="0.2">
      <c r="A33" s="14" t="s">
        <v>202</v>
      </c>
      <c r="B33" s="14" t="s">
        <v>203</v>
      </c>
      <c r="C33" s="15" t="s">
        <v>52</v>
      </c>
      <c r="D33" s="16" t="s">
        <v>204</v>
      </c>
      <c r="E33" s="11">
        <f t="shared" ref="E33:E34" si="7">F33</f>
        <v>0</v>
      </c>
      <c r="F33" s="12"/>
      <c r="G33" s="12"/>
      <c r="H33" s="12"/>
      <c r="I33" s="12"/>
      <c r="J33" s="11">
        <f t="shared" ref="J33:J34" si="8">L33+O33</f>
        <v>3686100</v>
      </c>
      <c r="K33" s="12">
        <f>2500000+1186100</f>
        <v>3686100</v>
      </c>
      <c r="L33" s="12"/>
      <c r="M33" s="12"/>
      <c r="N33" s="12"/>
      <c r="O33" s="12">
        <f>2500000+1186100</f>
        <v>3686100</v>
      </c>
      <c r="P33" s="11">
        <f t="shared" ref="P33:P34" si="9">E33+J33</f>
        <v>3686100</v>
      </c>
    </row>
    <row r="34" spans="1:16" s="1" customFormat="1" ht="23.25" customHeight="1" x14ac:dyDescent="0.2">
      <c r="A34" s="14" t="s">
        <v>215</v>
      </c>
      <c r="B34" s="14" t="s">
        <v>216</v>
      </c>
      <c r="C34" s="15" t="s">
        <v>52</v>
      </c>
      <c r="D34" s="16" t="s">
        <v>217</v>
      </c>
      <c r="E34" s="11">
        <f t="shared" si="7"/>
        <v>92113</v>
      </c>
      <c r="F34" s="13">
        <f>49000+43113</f>
        <v>92113</v>
      </c>
      <c r="G34" s="12"/>
      <c r="H34" s="12"/>
      <c r="I34" s="12"/>
      <c r="J34" s="11">
        <f t="shared" si="8"/>
        <v>0</v>
      </c>
      <c r="K34" s="12"/>
      <c r="L34" s="12"/>
      <c r="M34" s="12"/>
      <c r="N34" s="12"/>
      <c r="O34" s="12"/>
      <c r="P34" s="11">
        <f t="shared" si="9"/>
        <v>92113</v>
      </c>
    </row>
    <row r="35" spans="1:16" s="1" customFormat="1" ht="33.75" customHeight="1" x14ac:dyDescent="0.2">
      <c r="A35" s="9" t="s">
        <v>53</v>
      </c>
      <c r="B35" s="9" t="s">
        <v>55</v>
      </c>
      <c r="C35" s="10" t="s">
        <v>54</v>
      </c>
      <c r="D35" s="16" t="s">
        <v>56</v>
      </c>
      <c r="E35" s="11">
        <f t="shared" si="4"/>
        <v>7012500</v>
      </c>
      <c r="F35" s="13">
        <f>6000000+500000+199000+199000+49900+15000+49600</f>
        <v>7012500</v>
      </c>
      <c r="G35" s="12"/>
      <c r="H35" s="12"/>
      <c r="I35" s="12"/>
      <c r="J35" s="11">
        <f t="shared" si="5"/>
        <v>1699054</v>
      </c>
      <c r="K35" s="13">
        <f>160000+40000+1499054</f>
        <v>1699054</v>
      </c>
      <c r="L35" s="12"/>
      <c r="M35" s="12"/>
      <c r="N35" s="12"/>
      <c r="O35" s="13">
        <f>160000+40000+1499054</f>
        <v>1699054</v>
      </c>
      <c r="P35" s="11">
        <f t="shared" ref="P35:P42" si="10">E35+J35</f>
        <v>8711554</v>
      </c>
    </row>
    <row r="36" spans="1:16" s="1" customFormat="1" ht="30" customHeight="1" x14ac:dyDescent="0.2">
      <c r="A36" s="9" t="s">
        <v>212</v>
      </c>
      <c r="B36" s="9" t="s">
        <v>213</v>
      </c>
      <c r="C36" s="10" t="s">
        <v>54</v>
      </c>
      <c r="D36" s="16" t="s">
        <v>218</v>
      </c>
      <c r="E36" s="11">
        <f t="shared" si="4"/>
        <v>0</v>
      </c>
      <c r="F36" s="13"/>
      <c r="G36" s="12"/>
      <c r="H36" s="12"/>
      <c r="I36" s="12"/>
      <c r="J36" s="11">
        <f t="shared" si="5"/>
        <v>2999766</v>
      </c>
      <c r="K36" s="12"/>
      <c r="L36" s="12"/>
      <c r="M36" s="12"/>
      <c r="N36" s="12"/>
      <c r="O36" s="12">
        <f>2999766</f>
        <v>2999766</v>
      </c>
      <c r="P36" s="11">
        <f t="shared" si="10"/>
        <v>2999766</v>
      </c>
    </row>
    <row r="37" spans="1:16" s="1" customFormat="1" ht="30" customHeight="1" x14ac:dyDescent="0.2">
      <c r="A37" s="9"/>
      <c r="B37" s="9"/>
      <c r="C37" s="10"/>
      <c r="D37" s="16" t="s">
        <v>219</v>
      </c>
      <c r="E37" s="11">
        <f t="shared" si="4"/>
        <v>0</v>
      </c>
      <c r="F37" s="13"/>
      <c r="G37" s="12"/>
      <c r="H37" s="12"/>
      <c r="I37" s="12"/>
      <c r="J37" s="11">
        <f t="shared" si="5"/>
        <v>1499947</v>
      </c>
      <c r="K37" s="12"/>
      <c r="L37" s="12"/>
      <c r="M37" s="12"/>
      <c r="N37" s="12"/>
      <c r="O37" s="12">
        <f>1499947</f>
        <v>1499947</v>
      </c>
      <c r="P37" s="11">
        <f t="shared" si="10"/>
        <v>1499947</v>
      </c>
    </row>
    <row r="38" spans="1:16" s="1" customFormat="1" ht="30" customHeight="1" x14ac:dyDescent="0.2">
      <c r="A38" s="9"/>
      <c r="B38" s="9"/>
      <c r="C38" s="10"/>
      <c r="D38" s="16" t="s">
        <v>220</v>
      </c>
      <c r="E38" s="11">
        <f t="shared" si="4"/>
        <v>0</v>
      </c>
      <c r="F38" s="13"/>
      <c r="G38" s="12"/>
      <c r="H38" s="12"/>
      <c r="I38" s="12"/>
      <c r="J38" s="11">
        <f t="shared" si="5"/>
        <v>1499819</v>
      </c>
      <c r="K38" s="12"/>
      <c r="L38" s="12"/>
      <c r="M38" s="12"/>
      <c r="N38" s="12"/>
      <c r="O38" s="12">
        <f>1499819</f>
        <v>1499819</v>
      </c>
      <c r="P38" s="11">
        <f t="shared" si="10"/>
        <v>1499819</v>
      </c>
    </row>
    <row r="39" spans="1:16" s="1" customFormat="1" ht="29.25" customHeight="1" x14ac:dyDescent="0.2">
      <c r="A39" s="9" t="s">
        <v>205</v>
      </c>
      <c r="B39" s="9" t="s">
        <v>206</v>
      </c>
      <c r="C39" s="10" t="s">
        <v>52</v>
      </c>
      <c r="D39" s="16" t="s">
        <v>207</v>
      </c>
      <c r="E39" s="11">
        <f t="shared" si="4"/>
        <v>0</v>
      </c>
      <c r="F39" s="13"/>
      <c r="G39" s="12"/>
      <c r="H39" s="12"/>
      <c r="I39" s="12"/>
      <c r="J39" s="11">
        <f t="shared" si="5"/>
        <v>13645</v>
      </c>
      <c r="K39" s="13">
        <f>1950+1800+1950+5995+1950</f>
        <v>13645</v>
      </c>
      <c r="L39" s="12"/>
      <c r="M39" s="12"/>
      <c r="N39" s="12"/>
      <c r="O39" s="13">
        <f>1950+1800+1950+5995+1950</f>
        <v>13645</v>
      </c>
      <c r="P39" s="11">
        <f t="shared" si="10"/>
        <v>13645</v>
      </c>
    </row>
    <row r="40" spans="1:16" s="1" customFormat="1" ht="21" customHeight="1" x14ac:dyDescent="0.2">
      <c r="A40" s="9" t="s">
        <v>57</v>
      </c>
      <c r="B40" s="9" t="s">
        <v>58</v>
      </c>
      <c r="C40" s="10" t="s">
        <v>52</v>
      </c>
      <c r="D40" s="16" t="s">
        <v>59</v>
      </c>
      <c r="E40" s="11">
        <f t="shared" si="4"/>
        <v>37326</v>
      </c>
      <c r="F40" s="12">
        <f>22000+15326</f>
        <v>37326</v>
      </c>
      <c r="G40" s="12"/>
      <c r="H40" s="12"/>
      <c r="I40" s="12"/>
      <c r="J40" s="11">
        <f t="shared" si="5"/>
        <v>0</v>
      </c>
      <c r="K40" s="12"/>
      <c r="L40" s="12"/>
      <c r="M40" s="12"/>
      <c r="N40" s="12"/>
      <c r="O40" s="12"/>
      <c r="P40" s="11">
        <f t="shared" si="10"/>
        <v>37326</v>
      </c>
    </row>
    <row r="41" spans="1:16" s="1" customFormat="1" ht="57.75" customHeight="1" x14ac:dyDescent="0.2">
      <c r="A41" s="9" t="s">
        <v>199</v>
      </c>
      <c r="B41" s="9" t="s">
        <v>200</v>
      </c>
      <c r="C41" s="10" t="s">
        <v>52</v>
      </c>
      <c r="D41" s="16" t="s">
        <v>201</v>
      </c>
      <c r="E41" s="11">
        <f t="shared" si="4"/>
        <v>0</v>
      </c>
      <c r="F41" s="12"/>
      <c r="G41" s="12"/>
      <c r="H41" s="12"/>
      <c r="I41" s="12"/>
      <c r="J41" s="11">
        <f t="shared" si="5"/>
        <v>15000</v>
      </c>
      <c r="K41" s="12"/>
      <c r="L41" s="12">
        <f>15000</f>
        <v>15000</v>
      </c>
      <c r="M41" s="12"/>
      <c r="N41" s="12"/>
      <c r="O41" s="12"/>
      <c r="P41" s="11">
        <f t="shared" si="10"/>
        <v>15000</v>
      </c>
    </row>
    <row r="42" spans="1:16" s="1" customFormat="1" ht="19.5" customHeight="1" x14ac:dyDescent="0.2">
      <c r="A42" s="9" t="s">
        <v>138</v>
      </c>
      <c r="B42" s="9">
        <v>8311</v>
      </c>
      <c r="C42" s="10" t="s">
        <v>137</v>
      </c>
      <c r="D42" s="16" t="s">
        <v>60</v>
      </c>
      <c r="E42" s="11">
        <f t="shared" si="4"/>
        <v>0</v>
      </c>
      <c r="F42" s="13"/>
      <c r="G42" s="12"/>
      <c r="H42" s="12"/>
      <c r="I42" s="12"/>
      <c r="J42" s="11">
        <f t="shared" si="5"/>
        <v>33600</v>
      </c>
      <c r="K42" s="12"/>
      <c r="L42" s="13">
        <f>33600</f>
        <v>33600</v>
      </c>
      <c r="M42" s="13"/>
      <c r="N42" s="13"/>
      <c r="O42" s="13"/>
      <c r="P42" s="11">
        <f t="shared" si="10"/>
        <v>33600</v>
      </c>
    </row>
    <row r="43" spans="1:16" s="1" customFormat="1" ht="72" customHeight="1" x14ac:dyDescent="0.2">
      <c r="A43" s="9" t="s">
        <v>225</v>
      </c>
      <c r="B43" s="9">
        <v>9770</v>
      </c>
      <c r="C43" s="10" t="s">
        <v>25</v>
      </c>
      <c r="D43" s="41" t="s">
        <v>228</v>
      </c>
      <c r="E43" s="11">
        <f>F43</f>
        <v>197930</v>
      </c>
      <c r="F43" s="13">
        <f>197930</f>
        <v>197930</v>
      </c>
      <c r="G43" s="12"/>
      <c r="H43" s="12"/>
      <c r="I43" s="12"/>
      <c r="J43" s="11"/>
      <c r="K43" s="12"/>
      <c r="L43" s="13"/>
      <c r="M43" s="13"/>
      <c r="N43" s="13"/>
      <c r="O43" s="13"/>
      <c r="P43" s="11"/>
    </row>
    <row r="44" spans="1:16" s="1" customFormat="1" ht="21.75" customHeight="1" x14ac:dyDescent="0.2">
      <c r="A44" s="4" t="s">
        <v>61</v>
      </c>
      <c r="B44" s="5"/>
      <c r="C44" s="6"/>
      <c r="D44" s="24" t="s">
        <v>143</v>
      </c>
      <c r="E44" s="7">
        <f>F44</f>
        <v>118772537</v>
      </c>
      <c r="F44" s="8">
        <f>F45</f>
        <v>118772537</v>
      </c>
      <c r="G44" s="8">
        <f t="shared" ref="G44:O44" si="11">G45</f>
        <v>83234056</v>
      </c>
      <c r="H44" s="8">
        <f t="shared" si="11"/>
        <v>8084691</v>
      </c>
      <c r="I44" s="8">
        <f t="shared" si="11"/>
        <v>0</v>
      </c>
      <c r="J44" s="7">
        <f>L44+O44</f>
        <v>14199421</v>
      </c>
      <c r="K44" s="8">
        <f t="shared" si="11"/>
        <v>10588191</v>
      </c>
      <c r="L44" s="8">
        <f t="shared" si="11"/>
        <v>3580230</v>
      </c>
      <c r="M44" s="8">
        <f t="shared" si="11"/>
        <v>1100520</v>
      </c>
      <c r="N44" s="8">
        <f t="shared" si="11"/>
        <v>1050</v>
      </c>
      <c r="O44" s="8">
        <f t="shared" si="11"/>
        <v>10619191</v>
      </c>
      <c r="P44" s="7">
        <f>E44+J44</f>
        <v>132971958</v>
      </c>
    </row>
    <row r="45" spans="1:16" s="1" customFormat="1" ht="21.75" customHeight="1" x14ac:dyDescent="0.2">
      <c r="A45" s="4" t="s">
        <v>62</v>
      </c>
      <c r="B45" s="5"/>
      <c r="C45" s="6"/>
      <c r="D45" s="24" t="s">
        <v>144</v>
      </c>
      <c r="E45" s="7">
        <f>F45</f>
        <v>118772537</v>
      </c>
      <c r="F45" s="8">
        <f>F46+F47+F48+F49+F50+F51+F52+F53+F54+F55+F58+F59+F60</f>
        <v>118772537</v>
      </c>
      <c r="G45" s="8">
        <f t="shared" ref="G45:O45" si="12">G46+G47+G48+G49+G50+G51+G52+G53+G54+G55+G58+G59+G60</f>
        <v>83234056</v>
      </c>
      <c r="H45" s="8">
        <f t="shared" si="12"/>
        <v>8084691</v>
      </c>
      <c r="I45" s="8">
        <f t="shared" si="12"/>
        <v>0</v>
      </c>
      <c r="J45" s="7">
        <f>L45+O45</f>
        <v>14199421</v>
      </c>
      <c r="K45" s="8">
        <f t="shared" si="12"/>
        <v>10588191</v>
      </c>
      <c r="L45" s="8">
        <f t="shared" si="12"/>
        <v>3580230</v>
      </c>
      <c r="M45" s="8">
        <f t="shared" si="12"/>
        <v>1100520</v>
      </c>
      <c r="N45" s="8">
        <f t="shared" si="12"/>
        <v>1050</v>
      </c>
      <c r="O45" s="8">
        <f t="shared" si="12"/>
        <v>10619191</v>
      </c>
      <c r="P45" s="7">
        <f>E45+J45</f>
        <v>132971958</v>
      </c>
    </row>
    <row r="46" spans="1:16" s="1" customFormat="1" ht="33" customHeight="1" x14ac:dyDescent="0.2">
      <c r="A46" s="9" t="s">
        <v>63</v>
      </c>
      <c r="B46" s="9" t="s">
        <v>64</v>
      </c>
      <c r="C46" s="10" t="s">
        <v>20</v>
      </c>
      <c r="D46" s="16" t="s">
        <v>163</v>
      </c>
      <c r="E46" s="11">
        <f>F46</f>
        <v>858176</v>
      </c>
      <c r="F46" s="12">
        <f>858176</f>
        <v>858176</v>
      </c>
      <c r="G46" s="12">
        <f>703423</f>
        <v>703423</v>
      </c>
      <c r="H46" s="12"/>
      <c r="I46" s="12"/>
      <c r="J46" s="11">
        <f>L46+O46</f>
        <v>0</v>
      </c>
      <c r="K46" s="12"/>
      <c r="L46" s="12"/>
      <c r="M46" s="12"/>
      <c r="N46" s="12"/>
      <c r="O46" s="12"/>
      <c r="P46" s="11">
        <f>E46+J46</f>
        <v>858176</v>
      </c>
    </row>
    <row r="47" spans="1:16" s="1" customFormat="1" ht="19.5" customHeight="1" x14ac:dyDescent="0.2">
      <c r="A47" s="9" t="s">
        <v>65</v>
      </c>
      <c r="B47" s="9" t="s">
        <v>67</v>
      </c>
      <c r="C47" s="10" t="s">
        <v>66</v>
      </c>
      <c r="D47" s="16" t="s">
        <v>153</v>
      </c>
      <c r="E47" s="11">
        <f t="shared" ref="E47:E61" si="13">F47</f>
        <v>25786040</v>
      </c>
      <c r="F47" s="13">
        <f>18632493+2233679+4760759+12300+6900+94789+14000+10000+960+18319+1087+754</f>
        <v>25786040</v>
      </c>
      <c r="G47" s="12">
        <f>12497436+1431337+2459016</f>
        <v>16387789</v>
      </c>
      <c r="H47" s="12">
        <f>1801800+219413+1000000</f>
        <v>3021213</v>
      </c>
      <c r="I47" s="12"/>
      <c r="J47" s="11">
        <f t="shared" ref="J47:J59" si="14">L47+O47</f>
        <v>2121740</v>
      </c>
      <c r="K47" s="12"/>
      <c r="L47" s="12">
        <f>2121740</f>
        <v>2121740</v>
      </c>
      <c r="M47" s="12">
        <f>45740</f>
        <v>45740</v>
      </c>
      <c r="N47" s="12"/>
      <c r="O47" s="12"/>
      <c r="P47" s="11">
        <f>E47+J47</f>
        <v>27907780</v>
      </c>
    </row>
    <row r="48" spans="1:16" s="1" customFormat="1" ht="24.75" customHeight="1" x14ac:dyDescent="0.2">
      <c r="A48" s="14" t="s">
        <v>167</v>
      </c>
      <c r="B48" s="14" t="s">
        <v>168</v>
      </c>
      <c r="C48" s="15" t="s">
        <v>68</v>
      </c>
      <c r="D48" s="16" t="s">
        <v>169</v>
      </c>
      <c r="E48" s="11">
        <f t="shared" si="13"/>
        <v>19922883</v>
      </c>
      <c r="F48" s="13">
        <f>19609116+9723+307158-307158+107250+21397+27824+13000+15000+8640+30531+15000-16163+49500+10630-9500+3800+2935+24200</f>
        <v>19922883</v>
      </c>
      <c r="G48" s="12">
        <f>8932145</f>
        <v>8932145</v>
      </c>
      <c r="H48" s="12">
        <f>3171922+1421257</f>
        <v>4593179</v>
      </c>
      <c r="I48" s="12"/>
      <c r="J48" s="11">
        <f t="shared" ref="J48:J49" si="15">L48+O48</f>
        <v>5733521</v>
      </c>
      <c r="K48" s="13">
        <f>3600000+610200+380000+150000+2302860-1186100+340000+18000+385000+1186100+1308341+42630+42630+18260+31500-3600000</f>
        <v>5629421</v>
      </c>
      <c r="L48" s="12">
        <f>104100</f>
        <v>104100</v>
      </c>
      <c r="M48" s="12">
        <f>30000</f>
        <v>30000</v>
      </c>
      <c r="N48" s="12"/>
      <c r="O48" s="13">
        <f>3600000+610200+380000+150000+2302860-1186100+340000+18000+385000+1186100+1308341+42630+42630+18260+31500-3600000</f>
        <v>5629421</v>
      </c>
      <c r="P48" s="11">
        <f t="shared" ref="P48:P49" si="16">E48+J48</f>
        <v>25656404</v>
      </c>
    </row>
    <row r="49" spans="1:16" s="1" customFormat="1" ht="20.25" customHeight="1" x14ac:dyDescent="0.2">
      <c r="A49" s="14" t="s">
        <v>170</v>
      </c>
      <c r="B49" s="14" t="s">
        <v>171</v>
      </c>
      <c r="C49" s="15" t="s">
        <v>68</v>
      </c>
      <c r="D49" s="16" t="s">
        <v>169</v>
      </c>
      <c r="E49" s="11">
        <f t="shared" si="13"/>
        <v>60509700</v>
      </c>
      <c r="F49" s="13">
        <f>60509700</f>
        <v>60509700</v>
      </c>
      <c r="G49" s="32">
        <f>49598115</f>
        <v>49598115</v>
      </c>
      <c r="H49" s="12"/>
      <c r="I49" s="12"/>
      <c r="J49" s="11">
        <f t="shared" si="15"/>
        <v>0</v>
      </c>
      <c r="K49" s="12"/>
      <c r="L49" s="12"/>
      <c r="M49" s="12"/>
      <c r="N49" s="12"/>
      <c r="O49" s="12"/>
      <c r="P49" s="11">
        <f t="shared" si="16"/>
        <v>60509700</v>
      </c>
    </row>
    <row r="50" spans="1:16" s="1" customFormat="1" ht="24" customHeight="1" x14ac:dyDescent="0.2">
      <c r="A50" s="9" t="s">
        <v>172</v>
      </c>
      <c r="B50" s="9" t="s">
        <v>86</v>
      </c>
      <c r="C50" s="10" t="s">
        <v>70</v>
      </c>
      <c r="D50" s="16" t="s">
        <v>72</v>
      </c>
      <c r="E50" s="11">
        <f t="shared" si="13"/>
        <v>2534557</v>
      </c>
      <c r="F50" s="12">
        <f>2527307+2500+4000+750</f>
        <v>2534557</v>
      </c>
      <c r="G50" s="12">
        <f>1933866</f>
        <v>1933866</v>
      </c>
      <c r="H50" s="12">
        <f>118967</f>
        <v>118967</v>
      </c>
      <c r="I50" s="12"/>
      <c r="J50" s="11">
        <f t="shared" si="14"/>
        <v>1094253</v>
      </c>
      <c r="K50" s="12">
        <f>818863</f>
        <v>818863</v>
      </c>
      <c r="L50" s="12">
        <f>275390</f>
        <v>275390</v>
      </c>
      <c r="M50" s="12">
        <f>205000</f>
        <v>205000</v>
      </c>
      <c r="N50" s="12">
        <f>1050</f>
        <v>1050</v>
      </c>
      <c r="O50" s="12">
        <f>818863</f>
        <v>818863</v>
      </c>
      <c r="P50" s="11">
        <f t="shared" ref="P50:P52" si="17">E50+J50</f>
        <v>3628810</v>
      </c>
    </row>
    <row r="51" spans="1:16" s="1" customFormat="1" ht="24" customHeight="1" x14ac:dyDescent="0.2">
      <c r="A51" s="9" t="s">
        <v>208</v>
      </c>
      <c r="B51" s="9" t="s">
        <v>209</v>
      </c>
      <c r="C51" s="10" t="s">
        <v>68</v>
      </c>
      <c r="D51" s="16" t="s">
        <v>169</v>
      </c>
      <c r="E51" s="11">
        <f t="shared" si="13"/>
        <v>1479716</v>
      </c>
      <c r="F51" s="12">
        <f>307158+1172558</f>
        <v>1479716</v>
      </c>
      <c r="G51" s="12"/>
      <c r="H51" s="12"/>
      <c r="I51" s="12"/>
      <c r="J51" s="11">
        <f t="shared" si="14"/>
        <v>0</v>
      </c>
      <c r="K51" s="12"/>
      <c r="L51" s="12"/>
      <c r="M51" s="12"/>
      <c r="N51" s="12"/>
      <c r="O51" s="12"/>
      <c r="P51" s="11">
        <f t="shared" si="17"/>
        <v>1479716</v>
      </c>
    </row>
    <row r="52" spans="1:16" s="23" customFormat="1" ht="21.75" customHeight="1" x14ac:dyDescent="0.2">
      <c r="A52" s="14" t="s">
        <v>173</v>
      </c>
      <c r="B52" s="14" t="s">
        <v>174</v>
      </c>
      <c r="C52" s="15" t="s">
        <v>73</v>
      </c>
      <c r="D52" s="16" t="s">
        <v>139</v>
      </c>
      <c r="E52" s="11">
        <f t="shared" si="13"/>
        <v>4861359</v>
      </c>
      <c r="F52" s="13">
        <f>3056968+1798554+5037+800</f>
        <v>4861359</v>
      </c>
      <c r="G52" s="13">
        <f>2412175+1227516</f>
        <v>3639691</v>
      </c>
      <c r="H52" s="13">
        <f>263528</f>
        <v>263528</v>
      </c>
      <c r="I52" s="13"/>
      <c r="J52" s="11">
        <f t="shared" si="14"/>
        <v>1978628</v>
      </c>
      <c r="K52" s="13">
        <f>868628</f>
        <v>868628</v>
      </c>
      <c r="L52" s="13">
        <f>1079000</f>
        <v>1079000</v>
      </c>
      <c r="M52" s="13">
        <v>819780</v>
      </c>
      <c r="N52" s="13"/>
      <c r="O52" s="13">
        <f>31000+868628</f>
        <v>899628</v>
      </c>
      <c r="P52" s="11">
        <f t="shared" si="17"/>
        <v>6839987</v>
      </c>
    </row>
    <row r="53" spans="1:16" s="1" customFormat="1" ht="21" customHeight="1" x14ac:dyDescent="0.2">
      <c r="A53" s="9" t="s">
        <v>175</v>
      </c>
      <c r="B53" s="9" t="s">
        <v>176</v>
      </c>
      <c r="C53" s="10" t="s">
        <v>73</v>
      </c>
      <c r="D53" s="16" t="s">
        <v>74</v>
      </c>
      <c r="E53" s="11">
        <f t="shared" si="13"/>
        <v>7240</v>
      </c>
      <c r="F53" s="12">
        <f>7240</f>
        <v>7240</v>
      </c>
      <c r="G53" s="12"/>
      <c r="H53" s="12"/>
      <c r="I53" s="12"/>
      <c r="J53" s="11">
        <f t="shared" si="14"/>
        <v>0</v>
      </c>
      <c r="K53" s="12"/>
      <c r="L53" s="12"/>
      <c r="M53" s="12"/>
      <c r="N53" s="12"/>
      <c r="O53" s="12"/>
      <c r="P53" s="11">
        <f t="shared" ref="P53:P85" si="18">E53+J53</f>
        <v>7240</v>
      </c>
    </row>
    <row r="54" spans="1:16" s="1" customFormat="1" ht="19.5" customHeight="1" x14ac:dyDescent="0.2">
      <c r="A54" s="9" t="s">
        <v>177</v>
      </c>
      <c r="B54" s="9" t="s">
        <v>178</v>
      </c>
      <c r="C54" s="10" t="s">
        <v>73</v>
      </c>
      <c r="D54" s="16" t="s">
        <v>179</v>
      </c>
      <c r="E54" s="11">
        <f t="shared" si="13"/>
        <v>1087969</v>
      </c>
      <c r="F54" s="12">
        <f>1087969</f>
        <v>1087969</v>
      </c>
      <c r="G54" s="12">
        <f>881942</f>
        <v>881942</v>
      </c>
      <c r="H54" s="12"/>
      <c r="I54" s="12"/>
      <c r="J54" s="11">
        <f t="shared" si="14"/>
        <v>0</v>
      </c>
      <c r="K54" s="12"/>
      <c r="L54" s="12"/>
      <c r="M54" s="12"/>
      <c r="N54" s="12"/>
      <c r="O54" s="12"/>
      <c r="P54" s="11">
        <f t="shared" si="18"/>
        <v>1087969</v>
      </c>
    </row>
    <row r="55" spans="1:16" s="1" customFormat="1" ht="31.5" customHeight="1" x14ac:dyDescent="0.2">
      <c r="A55" s="9" t="s">
        <v>180</v>
      </c>
      <c r="B55" s="9" t="s">
        <v>181</v>
      </c>
      <c r="C55" s="10" t="s">
        <v>73</v>
      </c>
      <c r="D55" s="16" t="s">
        <v>184</v>
      </c>
      <c r="E55" s="11">
        <f t="shared" si="13"/>
        <v>188590</v>
      </c>
      <c r="F55" s="13">
        <f>F56+F57</f>
        <v>188590</v>
      </c>
      <c r="G55" s="13">
        <f>G56+G57</f>
        <v>111969</v>
      </c>
      <c r="H55" s="13">
        <f t="shared" ref="H55:O55" si="19">H56+H57</f>
        <v>0</v>
      </c>
      <c r="I55" s="13">
        <f t="shared" si="19"/>
        <v>0</v>
      </c>
      <c r="J55" s="11">
        <f t="shared" si="14"/>
        <v>17330</v>
      </c>
      <c r="K55" s="13">
        <f t="shared" si="19"/>
        <v>17330</v>
      </c>
      <c r="L55" s="13">
        <f t="shared" si="19"/>
        <v>0</v>
      </c>
      <c r="M55" s="13">
        <f t="shared" si="19"/>
        <v>0</v>
      </c>
      <c r="N55" s="13">
        <f t="shared" si="19"/>
        <v>0</v>
      </c>
      <c r="O55" s="13">
        <f t="shared" si="19"/>
        <v>17330</v>
      </c>
      <c r="P55" s="11">
        <f t="shared" si="18"/>
        <v>205920</v>
      </c>
    </row>
    <row r="56" spans="1:16" s="31" customFormat="1" ht="21.75" customHeight="1" x14ac:dyDescent="0.2">
      <c r="A56" s="33"/>
      <c r="B56" s="33"/>
      <c r="C56" s="34"/>
      <c r="D56" s="37" t="s">
        <v>182</v>
      </c>
      <c r="E56" s="29">
        <f t="shared" si="13"/>
        <v>34150</v>
      </c>
      <c r="F56" s="38">
        <f>34150</f>
        <v>34150</v>
      </c>
      <c r="G56" s="38">
        <f>27992</f>
        <v>27992</v>
      </c>
      <c r="H56" s="30"/>
      <c r="I56" s="30"/>
      <c r="J56" s="29">
        <f t="shared" si="14"/>
        <v>17330</v>
      </c>
      <c r="K56" s="30">
        <f>17330</f>
        <v>17330</v>
      </c>
      <c r="L56" s="30"/>
      <c r="M56" s="30"/>
      <c r="N56" s="30"/>
      <c r="O56" s="30">
        <f>17330</f>
        <v>17330</v>
      </c>
      <c r="P56" s="29">
        <f t="shared" si="18"/>
        <v>51480</v>
      </c>
    </row>
    <row r="57" spans="1:16" s="31" customFormat="1" ht="21" customHeight="1" x14ac:dyDescent="0.2">
      <c r="A57" s="33"/>
      <c r="B57" s="33"/>
      <c r="C57" s="34"/>
      <c r="D57" s="37" t="s">
        <v>183</v>
      </c>
      <c r="E57" s="29">
        <f t="shared" si="13"/>
        <v>154440</v>
      </c>
      <c r="F57" s="38">
        <f>102452+51988</f>
        <v>154440</v>
      </c>
      <c r="G57" s="38">
        <f>83977</f>
        <v>83977</v>
      </c>
      <c r="H57" s="30"/>
      <c r="I57" s="30"/>
      <c r="J57" s="29">
        <f t="shared" si="14"/>
        <v>0</v>
      </c>
      <c r="K57" s="30"/>
      <c r="L57" s="30"/>
      <c r="M57" s="30"/>
      <c r="N57" s="30"/>
      <c r="O57" s="30"/>
      <c r="P57" s="29">
        <f t="shared" si="18"/>
        <v>154440</v>
      </c>
    </row>
    <row r="58" spans="1:16" s="1" customFormat="1" ht="18" customHeight="1" x14ac:dyDescent="0.2">
      <c r="A58" s="9" t="s">
        <v>75</v>
      </c>
      <c r="B58" s="9" t="s">
        <v>76</v>
      </c>
      <c r="C58" s="10" t="s">
        <v>42</v>
      </c>
      <c r="D58" s="16" t="s">
        <v>77</v>
      </c>
      <c r="E58" s="11">
        <f t="shared" si="13"/>
        <v>1536307</v>
      </c>
      <c r="F58" s="13">
        <f>1535383+924</f>
        <v>1536307</v>
      </c>
      <c r="G58" s="12">
        <f>1045116</f>
        <v>1045116</v>
      </c>
      <c r="H58" s="12">
        <f>87804</f>
        <v>87804</v>
      </c>
      <c r="I58" s="12"/>
      <c r="J58" s="11">
        <f t="shared" si="14"/>
        <v>0</v>
      </c>
      <c r="K58" s="12"/>
      <c r="L58" s="12"/>
      <c r="M58" s="12"/>
      <c r="N58" s="12"/>
      <c r="O58" s="12"/>
      <c r="P58" s="11">
        <f t="shared" si="18"/>
        <v>1536307</v>
      </c>
    </row>
    <row r="59" spans="1:16" s="1" customFormat="1" ht="18" customHeight="1" x14ac:dyDescent="0.2">
      <c r="A59" s="9" t="s">
        <v>196</v>
      </c>
      <c r="B59" s="9" t="s">
        <v>197</v>
      </c>
      <c r="C59" s="10" t="s">
        <v>188</v>
      </c>
      <c r="D59" s="16" t="s">
        <v>198</v>
      </c>
      <c r="E59" s="11">
        <f t="shared" si="13"/>
        <v>0</v>
      </c>
      <c r="F59" s="12"/>
      <c r="G59" s="12"/>
      <c r="H59" s="12"/>
      <c r="I59" s="12"/>
      <c r="J59" s="11">
        <f t="shared" si="14"/>
        <v>745349</v>
      </c>
      <c r="K59" s="13">
        <f>707871+16163+21315</f>
        <v>745349</v>
      </c>
      <c r="L59" s="12"/>
      <c r="M59" s="12"/>
      <c r="N59" s="12"/>
      <c r="O59" s="13">
        <f>707871+16163+21315</f>
        <v>745349</v>
      </c>
      <c r="P59" s="11">
        <f t="shared" si="18"/>
        <v>745349</v>
      </c>
    </row>
    <row r="60" spans="1:16" s="1" customFormat="1" ht="36.75" customHeight="1" x14ac:dyDescent="0.2">
      <c r="A60" s="9" t="s">
        <v>210</v>
      </c>
      <c r="B60" s="9" t="s">
        <v>211</v>
      </c>
      <c r="C60" s="10" t="s">
        <v>52</v>
      </c>
      <c r="D60" s="16" t="s">
        <v>214</v>
      </c>
      <c r="E60" s="11">
        <f t="shared" si="13"/>
        <v>0</v>
      </c>
      <c r="F60" s="12"/>
      <c r="G60" s="12"/>
      <c r="H60" s="12"/>
      <c r="I60" s="12"/>
      <c r="J60" s="11">
        <f>L60+O60</f>
        <v>2508600</v>
      </c>
      <c r="K60" s="13">
        <f>2508600</f>
        <v>2508600</v>
      </c>
      <c r="L60" s="12"/>
      <c r="M60" s="12"/>
      <c r="N60" s="12"/>
      <c r="O60" s="13">
        <f>2508600</f>
        <v>2508600</v>
      </c>
      <c r="P60" s="11">
        <f>E60+J60</f>
        <v>2508600</v>
      </c>
    </row>
    <row r="61" spans="1:16" s="1" customFormat="1" ht="78" customHeight="1" x14ac:dyDescent="0.2">
      <c r="A61" s="9"/>
      <c r="B61" s="9"/>
      <c r="C61" s="10"/>
      <c r="D61" s="16" t="s">
        <v>221</v>
      </c>
      <c r="E61" s="11">
        <f t="shared" si="13"/>
        <v>0</v>
      </c>
      <c r="F61" s="12"/>
      <c r="G61" s="12"/>
      <c r="H61" s="12"/>
      <c r="I61" s="12"/>
      <c r="J61" s="11">
        <f>L61+O61</f>
        <v>2508600</v>
      </c>
      <c r="K61" s="13">
        <f>2508600</f>
        <v>2508600</v>
      </c>
      <c r="L61" s="12"/>
      <c r="M61" s="12"/>
      <c r="N61" s="12"/>
      <c r="O61" s="13">
        <f>2508600</f>
        <v>2508600</v>
      </c>
      <c r="P61" s="11">
        <f>E61+J61</f>
        <v>2508600</v>
      </c>
    </row>
    <row r="62" spans="1:16" s="1" customFormat="1" ht="25.5" customHeight="1" x14ac:dyDescent="0.2">
      <c r="A62" s="4" t="s">
        <v>78</v>
      </c>
      <c r="B62" s="5"/>
      <c r="C62" s="6"/>
      <c r="D62" s="24" t="s">
        <v>145</v>
      </c>
      <c r="E62" s="7">
        <f>F62</f>
        <v>11552175</v>
      </c>
      <c r="F62" s="8">
        <f>F63</f>
        <v>11552175</v>
      </c>
      <c r="G62" s="8">
        <f t="shared" ref="G62:O62" si="20">G63</f>
        <v>7367892</v>
      </c>
      <c r="H62" s="8">
        <f t="shared" si="20"/>
        <v>139523</v>
      </c>
      <c r="I62" s="8">
        <f t="shared" si="20"/>
        <v>0</v>
      </c>
      <c r="J62" s="7">
        <f t="shared" ref="J62:J63" si="21">L62+O62</f>
        <v>126325</v>
      </c>
      <c r="K62" s="8">
        <f t="shared" si="20"/>
        <v>99325</v>
      </c>
      <c r="L62" s="8">
        <f t="shared" si="20"/>
        <v>27000</v>
      </c>
      <c r="M62" s="8">
        <f t="shared" si="20"/>
        <v>13800</v>
      </c>
      <c r="N62" s="8">
        <f t="shared" si="20"/>
        <v>0</v>
      </c>
      <c r="O62" s="8">
        <f t="shared" si="20"/>
        <v>99325</v>
      </c>
      <c r="P62" s="7">
        <f t="shared" si="18"/>
        <v>11678500</v>
      </c>
    </row>
    <row r="63" spans="1:16" s="1" customFormat="1" ht="27" customHeight="1" x14ac:dyDescent="0.2">
      <c r="A63" s="4" t="s">
        <v>79</v>
      </c>
      <c r="B63" s="5"/>
      <c r="C63" s="6"/>
      <c r="D63" s="24" t="s">
        <v>146</v>
      </c>
      <c r="E63" s="7">
        <f>F63</f>
        <v>11552175</v>
      </c>
      <c r="F63" s="8">
        <f>F64+F65+F66+F67+F68+F69+F70+F71</f>
        <v>11552175</v>
      </c>
      <c r="G63" s="8">
        <f t="shared" ref="G63:O63" si="22">G64+G65+G66+G67+G68+G69+G70+G71</f>
        <v>7367892</v>
      </c>
      <c r="H63" s="8">
        <f t="shared" si="22"/>
        <v>139523</v>
      </c>
      <c r="I63" s="8">
        <f t="shared" si="22"/>
        <v>0</v>
      </c>
      <c r="J63" s="7">
        <f t="shared" si="21"/>
        <v>126325</v>
      </c>
      <c r="K63" s="8">
        <f t="shared" si="22"/>
        <v>99325</v>
      </c>
      <c r="L63" s="8">
        <f t="shared" si="22"/>
        <v>27000</v>
      </c>
      <c r="M63" s="8">
        <f t="shared" si="22"/>
        <v>13800</v>
      </c>
      <c r="N63" s="8">
        <f t="shared" si="22"/>
        <v>0</v>
      </c>
      <c r="O63" s="8">
        <f t="shared" si="22"/>
        <v>99325</v>
      </c>
      <c r="P63" s="7">
        <f t="shared" si="18"/>
        <v>11678500</v>
      </c>
    </row>
    <row r="64" spans="1:16" s="1" customFormat="1" ht="32.25" customHeight="1" x14ac:dyDescent="0.2">
      <c r="A64" s="9" t="s">
        <v>80</v>
      </c>
      <c r="B64" s="9" t="s">
        <v>64</v>
      </c>
      <c r="C64" s="10" t="s">
        <v>20</v>
      </c>
      <c r="D64" s="16" t="s">
        <v>163</v>
      </c>
      <c r="E64" s="11">
        <f>F64</f>
        <v>5745900</v>
      </c>
      <c r="F64" s="12">
        <f>5745900</f>
        <v>5745900</v>
      </c>
      <c r="G64" s="12">
        <f>4557104</f>
        <v>4557104</v>
      </c>
      <c r="H64" s="12">
        <f>91440</f>
        <v>91440</v>
      </c>
      <c r="I64" s="12"/>
      <c r="J64" s="11">
        <f>L64+O64</f>
        <v>45997</v>
      </c>
      <c r="K64" s="12">
        <f>45997</f>
        <v>45997</v>
      </c>
      <c r="L64" s="12"/>
      <c r="M64" s="12"/>
      <c r="N64" s="12"/>
      <c r="O64" s="12">
        <f>45997</f>
        <v>45997</v>
      </c>
      <c r="P64" s="11">
        <f t="shared" si="18"/>
        <v>5791897</v>
      </c>
    </row>
    <row r="65" spans="1:16" s="1" customFormat="1" ht="21.75" customHeight="1" x14ac:dyDescent="0.2">
      <c r="A65" s="9" t="s">
        <v>81</v>
      </c>
      <c r="B65" s="9" t="s">
        <v>83</v>
      </c>
      <c r="C65" s="10" t="s">
        <v>82</v>
      </c>
      <c r="D65" s="16" t="s">
        <v>84</v>
      </c>
      <c r="E65" s="11">
        <f t="shared" ref="E65:E71" si="23">F65</f>
        <v>1125</v>
      </c>
      <c r="F65" s="12">
        <f>1125</f>
        <v>1125</v>
      </c>
      <c r="G65" s="12"/>
      <c r="H65" s="12"/>
      <c r="I65" s="12"/>
      <c r="J65" s="11">
        <f t="shared" ref="J65:J71" si="24">L65+O65</f>
        <v>0</v>
      </c>
      <c r="K65" s="12"/>
      <c r="L65" s="12"/>
      <c r="M65" s="12"/>
      <c r="N65" s="12"/>
      <c r="O65" s="12"/>
      <c r="P65" s="11">
        <f t="shared" si="18"/>
        <v>1125</v>
      </c>
    </row>
    <row r="66" spans="1:16" s="1" customFormat="1" ht="21" customHeight="1" x14ac:dyDescent="0.2">
      <c r="A66" s="9" t="s">
        <v>85</v>
      </c>
      <c r="B66" s="9" t="s">
        <v>87</v>
      </c>
      <c r="C66" s="10" t="s">
        <v>86</v>
      </c>
      <c r="D66" s="16" t="s">
        <v>88</v>
      </c>
      <c r="E66" s="11">
        <f t="shared" si="23"/>
        <v>80500</v>
      </c>
      <c r="F66" s="12">
        <f>80500</f>
        <v>80500</v>
      </c>
      <c r="G66" s="12"/>
      <c r="H66" s="12"/>
      <c r="I66" s="12"/>
      <c r="J66" s="11">
        <f t="shared" si="24"/>
        <v>0</v>
      </c>
      <c r="K66" s="12"/>
      <c r="L66" s="12"/>
      <c r="M66" s="12"/>
      <c r="N66" s="12"/>
      <c r="O66" s="12"/>
      <c r="P66" s="11">
        <f t="shared" si="18"/>
        <v>80500</v>
      </c>
    </row>
    <row r="67" spans="1:16" s="1" customFormat="1" ht="25.5" customHeight="1" x14ac:dyDescent="0.2">
      <c r="A67" s="9" t="s">
        <v>89</v>
      </c>
      <c r="B67" s="9" t="s">
        <v>90</v>
      </c>
      <c r="C67" s="10" t="s">
        <v>86</v>
      </c>
      <c r="D67" s="16" t="s">
        <v>91</v>
      </c>
      <c r="E67" s="11">
        <f t="shared" si="23"/>
        <v>980000</v>
      </c>
      <c r="F67" s="12">
        <f>780000+200000</f>
        <v>980000</v>
      </c>
      <c r="G67" s="12"/>
      <c r="H67" s="12"/>
      <c r="I67" s="12"/>
      <c r="J67" s="11">
        <f t="shared" si="24"/>
        <v>0</v>
      </c>
      <c r="K67" s="12"/>
      <c r="L67" s="12"/>
      <c r="M67" s="12"/>
      <c r="N67" s="12"/>
      <c r="O67" s="12"/>
      <c r="P67" s="11">
        <f t="shared" si="18"/>
        <v>980000</v>
      </c>
    </row>
    <row r="68" spans="1:16" s="1" customFormat="1" ht="22.5" customHeight="1" x14ac:dyDescent="0.2">
      <c r="A68" s="9" t="s">
        <v>92</v>
      </c>
      <c r="B68" s="9" t="s">
        <v>93</v>
      </c>
      <c r="C68" s="10" t="s">
        <v>86</v>
      </c>
      <c r="D68" s="16" t="s">
        <v>94</v>
      </c>
      <c r="E68" s="11">
        <f t="shared" si="23"/>
        <v>225000</v>
      </c>
      <c r="F68" s="12">
        <f>105000+20000+100000</f>
        <v>225000</v>
      </c>
      <c r="G68" s="12"/>
      <c r="H68" s="12"/>
      <c r="I68" s="12"/>
      <c r="J68" s="11">
        <f t="shared" si="24"/>
        <v>0</v>
      </c>
      <c r="K68" s="12"/>
      <c r="L68" s="12"/>
      <c r="M68" s="12"/>
      <c r="N68" s="12"/>
      <c r="O68" s="12"/>
      <c r="P68" s="11">
        <f t="shared" si="18"/>
        <v>225000</v>
      </c>
    </row>
    <row r="69" spans="1:16" s="1" customFormat="1" ht="34.5" customHeight="1" x14ac:dyDescent="0.2">
      <c r="A69" s="9" t="s">
        <v>95</v>
      </c>
      <c r="B69" s="9" t="s">
        <v>96</v>
      </c>
      <c r="C69" s="10" t="s">
        <v>69</v>
      </c>
      <c r="D69" s="16" t="s">
        <v>97</v>
      </c>
      <c r="E69" s="11">
        <f t="shared" si="23"/>
        <v>3636628</v>
      </c>
      <c r="F69" s="13">
        <f>3332212+182578+4105+9900+49940+37893+20000</f>
        <v>3636628</v>
      </c>
      <c r="G69" s="12">
        <f>2661134+149654</f>
        <v>2810788</v>
      </c>
      <c r="H69" s="12">
        <f>48083</f>
        <v>48083</v>
      </c>
      <c r="I69" s="12"/>
      <c r="J69" s="11">
        <f t="shared" si="24"/>
        <v>80328</v>
      </c>
      <c r="K69" s="12">
        <f>53328</f>
        <v>53328</v>
      </c>
      <c r="L69" s="12">
        <f>27000</f>
        <v>27000</v>
      </c>
      <c r="M69" s="12">
        <f>13800</f>
        <v>13800</v>
      </c>
      <c r="N69" s="12"/>
      <c r="O69" s="12">
        <f>53328</f>
        <v>53328</v>
      </c>
      <c r="P69" s="11">
        <f t="shared" si="18"/>
        <v>3716956</v>
      </c>
    </row>
    <row r="70" spans="1:16" s="1" customFormat="1" ht="45" customHeight="1" x14ac:dyDescent="0.2">
      <c r="A70" s="9" t="s">
        <v>98</v>
      </c>
      <c r="B70" s="9" t="s">
        <v>99</v>
      </c>
      <c r="C70" s="10" t="s">
        <v>67</v>
      </c>
      <c r="D70" s="16" t="s">
        <v>100</v>
      </c>
      <c r="E70" s="11">
        <f t="shared" si="23"/>
        <v>75000</v>
      </c>
      <c r="F70" s="12">
        <f>75000</f>
        <v>75000</v>
      </c>
      <c r="G70" s="12"/>
      <c r="H70" s="12"/>
      <c r="I70" s="12"/>
      <c r="J70" s="11">
        <f t="shared" si="24"/>
        <v>0</v>
      </c>
      <c r="K70" s="12"/>
      <c r="L70" s="12"/>
      <c r="M70" s="12"/>
      <c r="N70" s="12"/>
      <c r="O70" s="12"/>
      <c r="P70" s="11">
        <f t="shared" si="18"/>
        <v>75000</v>
      </c>
    </row>
    <row r="71" spans="1:16" s="1" customFormat="1" ht="21" customHeight="1" x14ac:dyDescent="0.2">
      <c r="A71" s="9" t="s">
        <v>101</v>
      </c>
      <c r="B71" s="9" t="s">
        <v>102</v>
      </c>
      <c r="C71" s="10" t="s">
        <v>71</v>
      </c>
      <c r="D71" s="16" t="s">
        <v>103</v>
      </c>
      <c r="E71" s="11">
        <f t="shared" si="23"/>
        <v>808022</v>
      </c>
      <c r="F71" s="13">
        <f>417000+80000+219000+30800+52960+8262</f>
        <v>808022</v>
      </c>
      <c r="G71" s="12"/>
      <c r="H71" s="12"/>
      <c r="I71" s="12"/>
      <c r="J71" s="11">
        <f t="shared" si="24"/>
        <v>0</v>
      </c>
      <c r="K71" s="12"/>
      <c r="L71" s="12"/>
      <c r="M71" s="12"/>
      <c r="N71" s="12"/>
      <c r="O71" s="12"/>
      <c r="P71" s="11">
        <f t="shared" si="18"/>
        <v>808022</v>
      </c>
    </row>
    <row r="72" spans="1:16" s="1" customFormat="1" ht="21" customHeight="1" x14ac:dyDescent="0.2">
      <c r="A72" s="4" t="s">
        <v>104</v>
      </c>
      <c r="B72" s="5"/>
      <c r="C72" s="6"/>
      <c r="D72" s="24" t="s">
        <v>147</v>
      </c>
      <c r="E72" s="7">
        <f t="shared" ref="E72:E73" si="25">F72</f>
        <v>8426585</v>
      </c>
      <c r="F72" s="8">
        <f>F73</f>
        <v>8426585</v>
      </c>
      <c r="G72" s="8">
        <f t="shared" ref="G72:O72" si="26">G73</f>
        <v>6121153</v>
      </c>
      <c r="H72" s="8">
        <f t="shared" si="26"/>
        <v>393254</v>
      </c>
      <c r="I72" s="8">
        <f t="shared" si="26"/>
        <v>0</v>
      </c>
      <c r="J72" s="7">
        <f>L72+O72</f>
        <v>748370</v>
      </c>
      <c r="K72" s="8">
        <f t="shared" si="26"/>
        <v>614000</v>
      </c>
      <c r="L72" s="8">
        <f t="shared" si="26"/>
        <v>134370</v>
      </c>
      <c r="M72" s="8">
        <f t="shared" si="26"/>
        <v>81590</v>
      </c>
      <c r="N72" s="8">
        <f t="shared" si="26"/>
        <v>0</v>
      </c>
      <c r="O72" s="8">
        <f t="shared" si="26"/>
        <v>614000</v>
      </c>
      <c r="P72" s="7">
        <f t="shared" si="18"/>
        <v>9174955</v>
      </c>
    </row>
    <row r="73" spans="1:16" s="1" customFormat="1" ht="19.5" customHeight="1" x14ac:dyDescent="0.2">
      <c r="A73" s="4" t="s">
        <v>105</v>
      </c>
      <c r="B73" s="5"/>
      <c r="C73" s="6"/>
      <c r="D73" s="24" t="s">
        <v>148</v>
      </c>
      <c r="E73" s="7">
        <f t="shared" si="25"/>
        <v>8426585</v>
      </c>
      <c r="F73" s="8">
        <f>F74+F75+F76+F77+F78+F79+F80</f>
        <v>8426585</v>
      </c>
      <c r="G73" s="8">
        <f t="shared" ref="G73:O73" si="27">G74+G75+G76+G77+G78+G79+G80</f>
        <v>6121153</v>
      </c>
      <c r="H73" s="8">
        <f t="shared" si="27"/>
        <v>393254</v>
      </c>
      <c r="I73" s="8">
        <f t="shared" si="27"/>
        <v>0</v>
      </c>
      <c r="J73" s="7">
        <f>L73+O73</f>
        <v>748370</v>
      </c>
      <c r="K73" s="8">
        <f t="shared" si="27"/>
        <v>614000</v>
      </c>
      <c r="L73" s="8">
        <f t="shared" si="27"/>
        <v>134370</v>
      </c>
      <c r="M73" s="8">
        <f t="shared" si="27"/>
        <v>81590</v>
      </c>
      <c r="N73" s="8">
        <f t="shared" si="27"/>
        <v>0</v>
      </c>
      <c r="O73" s="8">
        <f t="shared" si="27"/>
        <v>614000</v>
      </c>
      <c r="P73" s="7">
        <f t="shared" si="18"/>
        <v>9174955</v>
      </c>
    </row>
    <row r="74" spans="1:16" s="1" customFormat="1" ht="30.75" customHeight="1" x14ac:dyDescent="0.2">
      <c r="A74" s="9" t="s">
        <v>106</v>
      </c>
      <c r="B74" s="9" t="s">
        <v>64</v>
      </c>
      <c r="C74" s="10" t="s">
        <v>20</v>
      </c>
      <c r="D74" s="16" t="s">
        <v>163</v>
      </c>
      <c r="E74" s="11">
        <f>F74</f>
        <v>354685</v>
      </c>
      <c r="F74" s="12">
        <f>354685</f>
        <v>354685</v>
      </c>
      <c r="G74" s="12">
        <f>290725</f>
        <v>290725</v>
      </c>
      <c r="H74" s="12"/>
      <c r="I74" s="12"/>
      <c r="J74" s="11">
        <f>L74+O74</f>
        <v>0</v>
      </c>
      <c r="K74" s="12"/>
      <c r="L74" s="12"/>
      <c r="M74" s="12"/>
      <c r="N74" s="12"/>
      <c r="O74" s="12"/>
      <c r="P74" s="11">
        <f t="shared" si="18"/>
        <v>354685</v>
      </c>
    </row>
    <row r="75" spans="1:16" s="1" customFormat="1" ht="19.5" customHeight="1" x14ac:dyDescent="0.2">
      <c r="A75" s="9" t="s">
        <v>165</v>
      </c>
      <c r="B75" s="9" t="s">
        <v>166</v>
      </c>
      <c r="C75" s="10" t="s">
        <v>70</v>
      </c>
      <c r="D75" s="16" t="s">
        <v>107</v>
      </c>
      <c r="E75" s="11">
        <f t="shared" ref="E75:E80" si="28">F75</f>
        <v>3029132</v>
      </c>
      <c r="F75" s="13">
        <f>2997073+4540+27519</f>
        <v>3029132</v>
      </c>
      <c r="G75" s="12">
        <f>2385844</f>
        <v>2385844</v>
      </c>
      <c r="H75" s="12">
        <f>53920+4540</f>
        <v>58460</v>
      </c>
      <c r="I75" s="12"/>
      <c r="J75" s="11">
        <f t="shared" ref="J75:J80" si="29">L75+O75</f>
        <v>734370</v>
      </c>
      <c r="K75" s="12">
        <f>600000</f>
        <v>600000</v>
      </c>
      <c r="L75" s="12">
        <f>134370</f>
        <v>134370</v>
      </c>
      <c r="M75" s="12">
        <f>81590</f>
        <v>81590</v>
      </c>
      <c r="N75" s="12"/>
      <c r="O75" s="12">
        <f>600000</f>
        <v>600000</v>
      </c>
      <c r="P75" s="11">
        <f t="shared" si="18"/>
        <v>3763502</v>
      </c>
    </row>
    <row r="76" spans="1:16" s="1" customFormat="1" ht="20.25" customHeight="1" x14ac:dyDescent="0.2">
      <c r="A76" s="9" t="s">
        <v>108</v>
      </c>
      <c r="B76" s="9" t="s">
        <v>110</v>
      </c>
      <c r="C76" s="10" t="s">
        <v>109</v>
      </c>
      <c r="D76" s="16" t="s">
        <v>140</v>
      </c>
      <c r="E76" s="11">
        <f t="shared" si="28"/>
        <v>2256529</v>
      </c>
      <c r="F76" s="12">
        <f>1836634+375151-14000+9460+49284</f>
        <v>2256529</v>
      </c>
      <c r="G76" s="12">
        <f>1320661+268902</f>
        <v>1589563</v>
      </c>
      <c r="H76" s="12">
        <f>119961+22530+9460</f>
        <v>151951</v>
      </c>
      <c r="I76" s="12"/>
      <c r="J76" s="11">
        <f t="shared" si="29"/>
        <v>0</v>
      </c>
      <c r="K76" s="12"/>
      <c r="L76" s="12"/>
      <c r="M76" s="12"/>
      <c r="N76" s="12"/>
      <c r="O76" s="12"/>
      <c r="P76" s="11">
        <f t="shared" si="18"/>
        <v>2256529</v>
      </c>
    </row>
    <row r="77" spans="1:16" s="1" customFormat="1" ht="18.75" customHeight="1" x14ac:dyDescent="0.2">
      <c r="A77" s="9" t="s">
        <v>111</v>
      </c>
      <c r="B77" s="9" t="s">
        <v>112</v>
      </c>
      <c r="C77" s="10" t="s">
        <v>109</v>
      </c>
      <c r="D77" s="16" t="s">
        <v>113</v>
      </c>
      <c r="E77" s="11">
        <f t="shared" si="28"/>
        <v>204403</v>
      </c>
      <c r="F77" s="12">
        <f>204403</f>
        <v>204403</v>
      </c>
      <c r="G77" s="12">
        <f>166523</f>
        <v>166523</v>
      </c>
      <c r="H77" s="12"/>
      <c r="I77" s="12"/>
      <c r="J77" s="11">
        <f t="shared" si="29"/>
        <v>0</v>
      </c>
      <c r="K77" s="12"/>
      <c r="L77" s="12"/>
      <c r="M77" s="12"/>
      <c r="N77" s="12"/>
      <c r="O77" s="12"/>
      <c r="P77" s="11">
        <f t="shared" si="18"/>
        <v>204403</v>
      </c>
    </row>
    <row r="78" spans="1:16" s="1" customFormat="1" ht="21.75" customHeight="1" x14ac:dyDescent="0.2">
      <c r="A78" s="9" t="s">
        <v>114</v>
      </c>
      <c r="B78" s="9" t="s">
        <v>116</v>
      </c>
      <c r="C78" s="10" t="s">
        <v>115</v>
      </c>
      <c r="D78" s="16" t="s">
        <v>117</v>
      </c>
      <c r="E78" s="11">
        <f t="shared" si="28"/>
        <v>2042887</v>
      </c>
      <c r="F78" s="12">
        <f>1256859+786028</f>
        <v>2042887</v>
      </c>
      <c r="G78" s="12">
        <f>855017+578137</f>
        <v>1433154</v>
      </c>
      <c r="H78" s="12">
        <f>137143+45700</f>
        <v>182843</v>
      </c>
      <c r="I78" s="12"/>
      <c r="J78" s="11">
        <f t="shared" si="29"/>
        <v>14000</v>
      </c>
      <c r="K78" s="13">
        <f>14000</f>
        <v>14000</v>
      </c>
      <c r="L78" s="12"/>
      <c r="M78" s="12"/>
      <c r="N78" s="12"/>
      <c r="O78" s="13">
        <f>14000</f>
        <v>14000</v>
      </c>
      <c r="P78" s="11">
        <f t="shared" si="18"/>
        <v>2056887</v>
      </c>
    </row>
    <row r="79" spans="1:16" s="1" customFormat="1" ht="17.25" customHeight="1" x14ac:dyDescent="0.2">
      <c r="A79" s="9" t="s">
        <v>118</v>
      </c>
      <c r="B79" s="9" t="s">
        <v>120</v>
      </c>
      <c r="C79" s="10" t="s">
        <v>119</v>
      </c>
      <c r="D79" s="16" t="s">
        <v>121</v>
      </c>
      <c r="E79" s="11">
        <f t="shared" si="28"/>
        <v>318949</v>
      </c>
      <c r="F79" s="12">
        <f>318949</f>
        <v>318949</v>
      </c>
      <c r="G79" s="12">
        <f>255344</f>
        <v>255344</v>
      </c>
      <c r="H79" s="12"/>
      <c r="I79" s="12"/>
      <c r="J79" s="11">
        <f t="shared" si="29"/>
        <v>0</v>
      </c>
      <c r="K79" s="12"/>
      <c r="L79" s="12"/>
      <c r="M79" s="12"/>
      <c r="N79" s="12"/>
      <c r="O79" s="12"/>
      <c r="P79" s="11">
        <f t="shared" si="18"/>
        <v>318949</v>
      </c>
    </row>
    <row r="80" spans="1:16" s="1" customFormat="1" ht="17.25" customHeight="1" x14ac:dyDescent="0.2">
      <c r="A80" s="9" t="s">
        <v>122</v>
      </c>
      <c r="B80" s="9" t="s">
        <v>123</v>
      </c>
      <c r="C80" s="10" t="s">
        <v>119</v>
      </c>
      <c r="D80" s="16" t="s">
        <v>124</v>
      </c>
      <c r="E80" s="11">
        <f t="shared" si="28"/>
        <v>220000</v>
      </c>
      <c r="F80" s="12">
        <f>220000</f>
        <v>220000</v>
      </c>
      <c r="G80" s="12"/>
      <c r="H80" s="12"/>
      <c r="I80" s="12"/>
      <c r="J80" s="11">
        <f t="shared" si="29"/>
        <v>0</v>
      </c>
      <c r="K80" s="12"/>
      <c r="L80" s="12"/>
      <c r="M80" s="12"/>
      <c r="N80" s="12"/>
      <c r="O80" s="12"/>
      <c r="P80" s="11">
        <f t="shared" si="18"/>
        <v>220000</v>
      </c>
    </row>
    <row r="81" spans="1:16" s="1" customFormat="1" ht="22.5" customHeight="1" x14ac:dyDescent="0.2">
      <c r="A81" s="4" t="s">
        <v>125</v>
      </c>
      <c r="B81" s="5"/>
      <c r="C81" s="6"/>
      <c r="D81" s="24" t="s">
        <v>149</v>
      </c>
      <c r="E81" s="7">
        <f>E82</f>
        <v>4324345</v>
      </c>
      <c r="F81" s="8">
        <f>F82</f>
        <v>2624345</v>
      </c>
      <c r="G81" s="8">
        <f t="shared" ref="G81:O81" si="30">G82</f>
        <v>2025300</v>
      </c>
      <c r="H81" s="8">
        <f t="shared" si="30"/>
        <v>28498</v>
      </c>
      <c r="I81" s="8">
        <f t="shared" si="30"/>
        <v>0</v>
      </c>
      <c r="J81" s="7">
        <f>L81+O81</f>
        <v>0</v>
      </c>
      <c r="K81" s="8">
        <f t="shared" si="30"/>
        <v>0</v>
      </c>
      <c r="L81" s="8">
        <f t="shared" si="30"/>
        <v>0</v>
      </c>
      <c r="M81" s="8">
        <f t="shared" si="30"/>
        <v>0</v>
      </c>
      <c r="N81" s="8">
        <f t="shared" si="30"/>
        <v>0</v>
      </c>
      <c r="O81" s="8">
        <f t="shared" si="30"/>
        <v>0</v>
      </c>
      <c r="P81" s="7">
        <f t="shared" si="18"/>
        <v>4324345</v>
      </c>
    </row>
    <row r="82" spans="1:16" s="1" customFormat="1" ht="22.5" customHeight="1" x14ac:dyDescent="0.2">
      <c r="A82" s="4" t="s">
        <v>126</v>
      </c>
      <c r="B82" s="5"/>
      <c r="C82" s="6"/>
      <c r="D82" s="24" t="s">
        <v>150</v>
      </c>
      <c r="E82" s="7">
        <f>E83+E84</f>
        <v>4324345</v>
      </c>
      <c r="F82" s="17">
        <f t="shared" ref="F82:O82" si="31">F83+F84</f>
        <v>2624345</v>
      </c>
      <c r="G82" s="17">
        <f t="shared" si="31"/>
        <v>2025300</v>
      </c>
      <c r="H82" s="17">
        <f t="shared" si="31"/>
        <v>28498</v>
      </c>
      <c r="I82" s="17">
        <f t="shared" si="31"/>
        <v>0</v>
      </c>
      <c r="J82" s="7">
        <f>L82+O82</f>
        <v>0</v>
      </c>
      <c r="K82" s="17">
        <f t="shared" si="31"/>
        <v>0</v>
      </c>
      <c r="L82" s="17">
        <f t="shared" si="31"/>
        <v>0</v>
      </c>
      <c r="M82" s="17">
        <f t="shared" si="31"/>
        <v>0</v>
      </c>
      <c r="N82" s="17">
        <f t="shared" si="31"/>
        <v>0</v>
      </c>
      <c r="O82" s="17">
        <f t="shared" si="31"/>
        <v>0</v>
      </c>
      <c r="P82" s="7">
        <f t="shared" si="18"/>
        <v>4324345</v>
      </c>
    </row>
    <row r="83" spans="1:16" s="1" customFormat="1" ht="31.5" customHeight="1" x14ac:dyDescent="0.2">
      <c r="A83" s="9" t="s">
        <v>127</v>
      </c>
      <c r="B83" s="9" t="s">
        <v>64</v>
      </c>
      <c r="C83" s="10" t="s">
        <v>20</v>
      </c>
      <c r="D83" s="16" t="s">
        <v>163</v>
      </c>
      <c r="E83" s="11">
        <f>F83</f>
        <v>2624345</v>
      </c>
      <c r="F83" s="13">
        <f>2445700+106300+23400+48945</f>
        <v>2624345</v>
      </c>
      <c r="G83" s="12">
        <f>1919000+106300</f>
        <v>2025300</v>
      </c>
      <c r="H83" s="12">
        <f>28498</f>
        <v>28498</v>
      </c>
      <c r="I83" s="12"/>
      <c r="J83" s="11">
        <f>L83+O83</f>
        <v>0</v>
      </c>
      <c r="K83" s="12"/>
      <c r="L83" s="12"/>
      <c r="M83" s="12"/>
      <c r="N83" s="12"/>
      <c r="O83" s="12"/>
      <c r="P83" s="11">
        <f t="shared" si="18"/>
        <v>2624345</v>
      </c>
    </row>
    <row r="84" spans="1:16" s="1" customFormat="1" ht="16.5" customHeight="1" x14ac:dyDescent="0.2">
      <c r="A84" s="14" t="s">
        <v>156</v>
      </c>
      <c r="B84" s="14" t="s">
        <v>157</v>
      </c>
      <c r="C84" s="15" t="s">
        <v>24</v>
      </c>
      <c r="D84" s="16" t="s">
        <v>158</v>
      </c>
      <c r="E84" s="11">
        <f>1700000</f>
        <v>1700000</v>
      </c>
      <c r="F84" s="12"/>
      <c r="G84" s="12"/>
      <c r="H84" s="12"/>
      <c r="I84" s="12"/>
      <c r="J84" s="11">
        <f>L84+O84</f>
        <v>0</v>
      </c>
      <c r="K84" s="12"/>
      <c r="L84" s="12"/>
      <c r="M84" s="12"/>
      <c r="N84" s="12"/>
      <c r="O84" s="12"/>
      <c r="P84" s="11">
        <f t="shared" si="18"/>
        <v>1700000</v>
      </c>
    </row>
    <row r="85" spans="1:16" s="1" customFormat="1" ht="14.25" hidden="1" customHeight="1" x14ac:dyDescent="0.2">
      <c r="A85" s="9"/>
      <c r="B85" s="9"/>
      <c r="C85" s="10"/>
      <c r="D85" s="18" t="s">
        <v>136</v>
      </c>
      <c r="E85" s="7">
        <f t="shared" ref="E85" si="32">F85</f>
        <v>0</v>
      </c>
      <c r="F85" s="17">
        <f>20852069-291122-2590000-2967927-2500000-3300000-48000-4500-129720-9723-800-3600000-510200-307158-61000-100000-380000-150000-707871-2302860-725950-165238+307158-307158</f>
        <v>0</v>
      </c>
      <c r="G85" s="17"/>
      <c r="H85" s="8"/>
      <c r="I85" s="8"/>
      <c r="J85" s="7">
        <f t="shared" ref="J85" si="33">L85+O85</f>
        <v>0</v>
      </c>
      <c r="K85" s="17"/>
      <c r="L85" s="17"/>
      <c r="M85" s="17"/>
      <c r="N85" s="17"/>
      <c r="O85" s="17"/>
      <c r="P85" s="7">
        <f t="shared" si="18"/>
        <v>0</v>
      </c>
    </row>
    <row r="86" spans="1:16" s="1" customFormat="1" ht="19.5" hidden="1" customHeight="1" x14ac:dyDescent="0.2">
      <c r="A86" s="9"/>
      <c r="B86" s="9"/>
      <c r="C86" s="10"/>
      <c r="D86" s="18" t="s">
        <v>131</v>
      </c>
      <c r="E86" s="7">
        <f t="shared" ref="E86" si="34">F86</f>
        <v>0</v>
      </c>
      <c r="F86" s="8"/>
      <c r="G86" s="17"/>
      <c r="H86" s="8"/>
      <c r="I86" s="8"/>
      <c r="J86" s="7">
        <f t="shared" ref="J86" si="35">L86+O86</f>
        <v>0</v>
      </c>
      <c r="K86" s="17">
        <f>100000-100000</f>
        <v>0</v>
      </c>
      <c r="L86" s="17">
        <f>15000-15000</f>
        <v>0</v>
      </c>
      <c r="M86" s="17"/>
      <c r="N86" s="17"/>
      <c r="O86" s="17">
        <f>100000-100000</f>
        <v>0</v>
      </c>
      <c r="P86" s="7">
        <f t="shared" ref="P86" si="36">E86+J86</f>
        <v>0</v>
      </c>
    </row>
    <row r="87" spans="1:16" s="1" customFormat="1" x14ac:dyDescent="0.2">
      <c r="A87" s="19" t="s">
        <v>128</v>
      </c>
      <c r="B87" s="20" t="s">
        <v>128</v>
      </c>
      <c r="C87" s="21" t="s">
        <v>128</v>
      </c>
      <c r="D87" s="22" t="s">
        <v>129</v>
      </c>
      <c r="E87" s="7">
        <f>E15+E44+E62+E72+E81+E85+E86</f>
        <v>181459427</v>
      </c>
      <c r="F87" s="7">
        <f>F15+F44+F62+F72+F81+F85+F86</f>
        <v>179759427</v>
      </c>
      <c r="G87" s="7">
        <f>G15+G44+G62+G72+G81+G85+G86</f>
        <v>111572230</v>
      </c>
      <c r="H87" s="7">
        <f>H15+H44+H62+H72+H81+H85+H86</f>
        <v>9214995</v>
      </c>
      <c r="I87" s="7">
        <f>I15+I44+I62+I72+I81+I85+I86</f>
        <v>0</v>
      </c>
      <c r="J87" s="7">
        <f>L87+O87</f>
        <v>39190550</v>
      </c>
      <c r="K87" s="7">
        <f>K15+K44+K62+K72+K81+K85+K86</f>
        <v>32343584</v>
      </c>
      <c r="L87" s="7">
        <f>L15+L44+L62+L72+L81+L85+L86</f>
        <v>3816200</v>
      </c>
      <c r="M87" s="7">
        <f>M15+M44+M62+M72+M81+M85+M86</f>
        <v>1195910</v>
      </c>
      <c r="N87" s="7">
        <f>N15+N44+N62+N72+N81+N85+N86</f>
        <v>1050</v>
      </c>
      <c r="O87" s="7">
        <f>O15+O44+O62+O72+O81+O85+O86</f>
        <v>35374350</v>
      </c>
      <c r="P87" s="7">
        <f>E87+J87</f>
        <v>220649977</v>
      </c>
    </row>
    <row r="88" spans="1:16" s="1" customFormat="1" x14ac:dyDescent="0.2"/>
    <row r="89" spans="1:16" s="1" customFormat="1" x14ac:dyDescent="0.2"/>
    <row r="90" spans="1:16" s="35" customFormat="1" ht="14.25" x14ac:dyDescent="0.2">
      <c r="B90" s="36" t="s">
        <v>154</v>
      </c>
      <c r="E90" s="35" t="s">
        <v>155</v>
      </c>
      <c r="I90" s="36"/>
    </row>
  </sheetData>
  <mergeCells count="24">
    <mergeCell ref="F11:F13"/>
    <mergeCell ref="G11:H11"/>
    <mergeCell ref="O11:O13"/>
    <mergeCell ref="P10:P13"/>
    <mergeCell ref="G12:G13"/>
    <mergeCell ref="H12:H13"/>
    <mergeCell ref="I11:I13"/>
    <mergeCell ref="J10:O10"/>
    <mergeCell ref="N2:P2"/>
    <mergeCell ref="N3:P3"/>
    <mergeCell ref="J11:J13"/>
    <mergeCell ref="K11:K13"/>
    <mergeCell ref="L11:L13"/>
    <mergeCell ref="M11:N11"/>
    <mergeCell ref="M12:M13"/>
    <mergeCell ref="N12:N13"/>
    <mergeCell ref="A6:P6"/>
    <mergeCell ref="A7:P7"/>
    <mergeCell ref="A10:A13"/>
    <mergeCell ref="B10:B13"/>
    <mergeCell ref="C10:C13"/>
    <mergeCell ref="D10:D13"/>
    <mergeCell ref="E10:I10"/>
    <mergeCell ref="E11:E13"/>
  </mergeCells>
  <pageMargins left="0.17" right="0.19685039370078741" top="0.67" bottom="0.17" header="0.67" footer="0.17"/>
  <pageSetup paperSize="9" scale="64"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финупр4</dc:creator>
  <cp:lastModifiedBy>финупр4</cp:lastModifiedBy>
  <cp:lastPrinted>2021-02-25T08:03:35Z</cp:lastPrinted>
  <dcterms:created xsi:type="dcterms:W3CDTF">2020-03-04T09:35:24Z</dcterms:created>
  <dcterms:modified xsi:type="dcterms:W3CDTF">2021-04-23T06:23:42Z</dcterms:modified>
</cp:coreProperties>
</file>